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unitedqualitybv.sharepoint.com/klanten/Docs/Amsterdam/Aanbestedingen 2020/EA grofvuil (792)/Versie 1.0/"/>
    </mc:Choice>
  </mc:AlternateContent>
  <xr:revisionPtr revIDLastSave="7" documentId="8_{82D4476C-BBA5-413B-AD4D-B9FDD81C3A8E}" xr6:coauthVersionLast="46" xr6:coauthVersionMax="46" xr10:uidLastSave="{786D1C45-10AA-463F-BC11-34EF6BF0638D}"/>
  <bookViews>
    <workbookView xWindow="-120" yWindow="-120" windowWidth="38640" windowHeight="21240" xr2:uid="{E5979E1C-4EC4-4DDC-9F6A-10872B51D4AD}"/>
  </bookViews>
  <sheets>
    <sheet name="T0 Voorblad" sheetId="7" r:id="rId1"/>
    <sheet name="T1 KG1 Logistiek" sheetId="1" r:id="rId2"/>
  </sheets>
  <definedNames>
    <definedName name="_xlnm.Print_Area" localSheetId="0">'T0 Voorblad'!$A$1:$E$14</definedName>
    <definedName name="_xlnm.Print_Area" localSheetId="1">'T1 KG1 Logistiek'!$A$1:$I$159</definedName>
    <definedName name="_xlnm.Print_Titles" localSheetId="1">'T1 KG1 Logistiek'!$1:$1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 l="1"/>
  <c r="D33" i="1"/>
  <c r="G34" i="1" s="1"/>
  <c r="I20" i="1"/>
  <c r="G97" i="1" l="1"/>
  <c r="G91" i="1"/>
  <c r="G99" i="1"/>
  <c r="G98" i="1"/>
  <c r="G93" i="1"/>
  <c r="G92" i="1"/>
  <c r="G85" i="1"/>
  <c r="G87" i="1"/>
  <c r="G86" i="1"/>
  <c r="G81" i="1"/>
  <c r="G80" i="1"/>
  <c r="G79" i="1"/>
  <c r="D54" i="1"/>
  <c r="G55" i="1" s="1"/>
  <c r="D47" i="1"/>
  <c r="G48" i="1" s="1"/>
  <c r="G41" i="1"/>
  <c r="G56" i="1"/>
  <c r="G49" i="1"/>
  <c r="G42" i="1"/>
  <c r="G35" i="1"/>
  <c r="I97" i="1" l="1"/>
  <c r="I91" i="1"/>
  <c r="I85" i="1"/>
  <c r="I79" i="1"/>
  <c r="G36" i="1"/>
  <c r="I34" i="1" s="1"/>
  <c r="G43" i="1"/>
  <c r="I41" i="1" s="1"/>
  <c r="G50" i="1"/>
  <c r="I48" i="1" s="1"/>
  <c r="G57" i="1"/>
  <c r="I55" i="1" s="1"/>
  <c r="I101" i="1" l="1"/>
  <c r="I102" i="1" s="1"/>
  <c r="I103" i="1" s="1"/>
  <c r="I58" i="1"/>
  <c r="I59" i="1" s="1"/>
  <c r="I60" i="1" s="1"/>
  <c r="I21" i="1" l="1"/>
  <c r="I105" i="1" s="1"/>
</calcChain>
</file>

<file path=xl/sharedStrings.xml><?xml version="1.0" encoding="utf-8"?>
<sst xmlns="http://schemas.openxmlformats.org/spreadsheetml/2006/main" count="371" uniqueCount="198">
  <si>
    <t>Deel A</t>
  </si>
  <si>
    <t>Deel B</t>
  </si>
  <si>
    <t>Deel C</t>
  </si>
  <si>
    <t xml:space="preserve">Transportmodaliteit </t>
  </si>
  <si>
    <t>CO2 (g/tkm) WTW</t>
  </si>
  <si>
    <t>Aandrijving/brandstof</t>
  </si>
  <si>
    <t>Vrachtauto %</t>
  </si>
  <si>
    <t>Trekker oplegger %</t>
  </si>
  <si>
    <t>n.v.t.</t>
  </si>
  <si>
    <t>Over de weg, containertransport: ≥2 TEU</t>
  </si>
  <si>
    <t>Over het spoor, containertransport: 90 TEU</t>
  </si>
  <si>
    <t>Over de weg, in vrachtauto &lt;20 ton</t>
  </si>
  <si>
    <t>Over de weg, in trekker- oplegger &gt;20 ton</t>
  </si>
  <si>
    <t>Over het spoor, in wagons</t>
  </si>
  <si>
    <t>Via water, in binnenvaartschip</t>
  </si>
  <si>
    <t>Via water, containertransport met binnenvaartschip: 208 TEU</t>
  </si>
  <si>
    <t>Over de weg: Euro V - Diesel</t>
  </si>
  <si>
    <t>Over de weg: Euro VI - Diesel</t>
  </si>
  <si>
    <t>Over de weg: Euro VI - Plug-in hybride</t>
  </si>
  <si>
    <t>Over de weg: Euro VI: HVO</t>
  </si>
  <si>
    <t>Over de weg: Euro VI: CNG</t>
  </si>
  <si>
    <t>Over de weg: Euro VI: BioCNG</t>
  </si>
  <si>
    <t>Over de weg: Euro VI: LNG</t>
  </si>
  <si>
    <t>Over de weg: Euro VI: Bio LNG</t>
  </si>
  <si>
    <t>Over de weg: Elektrisch (gemiddelde mix)</t>
  </si>
  <si>
    <t>Over de weg: Waterstof</t>
  </si>
  <si>
    <t>Over het water: gemiddelde</t>
  </si>
  <si>
    <t>Verwerkingslocatie 1</t>
  </si>
  <si>
    <t>Verwerkingslocatie 2</t>
  </si>
  <si>
    <t>Hulp gegevens: Verbergen bij publicatie</t>
  </si>
  <si>
    <t>[invullen door inschrijver]</t>
  </si>
  <si>
    <t>N.v.t.</t>
  </si>
  <si>
    <t>Eigenaar</t>
  </si>
  <si>
    <t>Behorende bij de Europese openbare aanbesteding 'Verwerking van GHA en BSA' van de gemeente Amsterdam</t>
  </si>
  <si>
    <t>Nummer: AI2020-0239</t>
  </si>
  <si>
    <t>Over de weg: Euro VI: Biodiesel (Fame 97%, HVO 3%)</t>
  </si>
  <si>
    <t>Over het spoor: elektrisch (73%) &amp; diesel (27%)</t>
  </si>
  <si>
    <t>Rekenlocaties t.b.v. reistijd</t>
  </si>
  <si>
    <t>Kant A</t>
  </si>
  <si>
    <t>Kant B</t>
  </si>
  <si>
    <t>Coördinaten van de rekenlocatie</t>
  </si>
  <si>
    <t>Op de (straatnaam na afslag)</t>
  </si>
  <si>
    <t>Rekenlocatie 1: afslag S101 van de A-10</t>
  </si>
  <si>
    <t>52.40093509144874, 4.850235274218272</t>
  </si>
  <si>
    <t>Westelijk Havengebied</t>
  </si>
  <si>
    <t>52.401327850215345, 4.848743965995405</t>
  </si>
  <si>
    <t>Nieuwe Hemweg</t>
  </si>
  <si>
    <t>Rekenlocatie 2: afslag S102 van de A-10</t>
  </si>
  <si>
    <t>52.391600397338, 4.844409846950475</t>
  </si>
  <si>
    <t>Basisweg</t>
  </si>
  <si>
    <t>52.392087444507006, 4.84429791724248</t>
  </si>
  <si>
    <t>Rekenlocatie 3: afslag S103 van de A-10</t>
  </si>
  <si>
    <t>52.38503142433645, 4.844775494072462</t>
  </si>
  <si>
    <t>Haarlemmerweg</t>
  </si>
  <si>
    <t>52.38484557960347, 4.844793537751521</t>
  </si>
  <si>
    <t>Rekenlocatie 4: afslag S107 van de A-10</t>
  </si>
  <si>
    <t>52.34596752356134, 4.841003458764241</t>
  </si>
  <si>
    <t>Einsteinweg</t>
  </si>
  <si>
    <t>52.34557017578925, 4.841012846495531</t>
  </si>
  <si>
    <t>Henk Sneevlietweg</t>
  </si>
  <si>
    <t>Rekenlocatie 5: afslag S110 van de A-10</t>
  </si>
  <si>
    <t>52.33247286174997, 4.912523739539091</t>
  </si>
  <si>
    <t>Nieuwe Utrechtseweg</t>
  </si>
  <si>
    <t>52.33249253022868, 4.912786596024793</t>
  </si>
  <si>
    <t>Rekenlocatie 6: afslag S112 van de A-10</t>
  </si>
  <si>
    <t>52.33706429260983, 4.9419231064324105</t>
  </si>
  <si>
    <t>Gooiseweg</t>
  </si>
  <si>
    <t>52.337147874906414, 4.942212785008075</t>
  </si>
  <si>
    <t>Rekenlocatie 7: afslag S113 van de A-10</t>
  </si>
  <si>
    <t>52.34049780984729, 4.9522697277928</t>
  </si>
  <si>
    <t>Middenweg</t>
  </si>
  <si>
    <t>52.34039620767285, 4.952087337578493</t>
  </si>
  <si>
    <t>Rekenlocatie 8: afslag S114 van de A-10</t>
  </si>
  <si>
    <t>52.36758777659003, 4.972287122599244</t>
  </si>
  <si>
    <t>Ijburglaan</t>
  </si>
  <si>
    <t>52.3674534818208, 4.972179834247442</t>
  </si>
  <si>
    <t>Rekenlocatie 9: afslag S116 van de A-10</t>
  </si>
  <si>
    <t>52.40911129897636, 4.940687643967766</t>
  </si>
  <si>
    <t>Nieuwe Leeuwarderweg (N247)</t>
  </si>
  <si>
    <t>52.40697109893391, 4.938144909803596</t>
  </si>
  <si>
    <t>Rekenlocatie 10: afslag S117 van de A-10</t>
  </si>
  <si>
    <t>52.420407972834916, 4.911852480937757</t>
  </si>
  <si>
    <t>Ijdoornlaan</t>
  </si>
  <si>
    <t>52.41715516876247, 4.913188241208117</t>
  </si>
  <si>
    <t>Rekenlocatie 11: afslag S118 van de A-10</t>
  </si>
  <si>
    <t>52.42390140729473, 4.882941728768028</t>
  </si>
  <si>
    <t>Verlengde Stellingweg</t>
  </si>
  <si>
    <t>52.42490457053634, 4.882334106772166</t>
  </si>
  <si>
    <t>Rekenlocatie</t>
  </si>
  <si>
    <t>Kant</t>
  </si>
  <si>
    <t>Ontvangstlocatie</t>
  </si>
  <si>
    <t>[naam]</t>
  </si>
  <si>
    <t>Straat + huisnummer</t>
  </si>
  <si>
    <t>Postcode + plaats</t>
  </si>
  <si>
    <t>[straat + huisnummer]</t>
  </si>
  <si>
    <t>[0000 AA + plaats]</t>
  </si>
  <si>
    <t>Ontvangstlocatie 1</t>
  </si>
  <si>
    <t>Ontvangstlocatie 2</t>
  </si>
  <si>
    <t>Ontvangstlocatie 3</t>
  </si>
  <si>
    <t>Ontvangstlocatie 4</t>
  </si>
  <si>
    <t>Behaald aantal punten op deel A:</t>
  </si>
  <si>
    <t>Hoeveel verschillende ontvangstlocaties biedt inschrijver aan?</t>
  </si>
  <si>
    <t>Berekenen van het aantal behaalde punten</t>
  </si>
  <si>
    <t>minuten (enkele reis)</t>
  </si>
  <si>
    <t>Minimale reistijd van rekenlocatie naar ontvangstlocatie</t>
  </si>
  <si>
    <t>Maximale reistijd van rekenlocatie naar ontvangstlocatie</t>
  </si>
  <si>
    <t>punten</t>
  </si>
  <si>
    <t>Maximale score</t>
  </si>
  <si>
    <t>Gewogen reistijd (in minuten) t.b.v. beoordeling:</t>
  </si>
  <si>
    <t>Als inschrijver meer ontvangstlocaties aanbiedt</t>
  </si>
  <si>
    <t>Transport van ontvangstlocatie naar sorteerlocatie</t>
  </si>
  <si>
    <t>[straat + huisnummer + postcode + plaats]</t>
  </si>
  <si>
    <t>ja</t>
  </si>
  <si>
    <t>nee</t>
  </si>
  <si>
    <t>Algemene informatie m.b.t. deel A</t>
  </si>
  <si>
    <t>Deel A heeft betrekking op</t>
  </si>
  <si>
    <t>De reistijd vanaf de gekozen rekenlocatie(s) tot de aangeboden ontvangstlocatie(s)</t>
  </si>
  <si>
    <t>Algemene informatie m.b.t. deel B</t>
  </si>
  <si>
    <t>Het transport vanaf de ontvangstlocatie(s) naar de sorteerlocatie(s).</t>
  </si>
  <si>
    <t>ton</t>
  </si>
  <si>
    <t>Behaald aantal punten op deel B:</t>
  </si>
  <si>
    <t>Transport van de sorteerlocatie naar verwerkingslocatie</t>
  </si>
  <si>
    <t>Algemene informatie m.b.t. deel C</t>
  </si>
  <si>
    <t>Deelstroom hout</t>
  </si>
  <si>
    <t>output (fictief)</t>
  </si>
  <si>
    <t>Het transport van de deelstromen hout en brandbaar afval vanaf de sorteerlocatie naar de verwerkingslocatie.</t>
  </si>
  <si>
    <t>Op hoeveel percelen schrijft inschrijver in?</t>
  </si>
  <si>
    <t>Als het antwoord van inschrijver op vraag A 'ja' is antwoord inschrijver op vraag B, E en F: N.V.T.. Op vraag D antwoord inschrijver dan '0' (nul).</t>
  </si>
  <si>
    <t>Aantal TKM:</t>
  </si>
  <si>
    <t>Gegevens inschrijver</t>
  </si>
  <si>
    <t>Naam inschrijver</t>
  </si>
  <si>
    <t>Datum waarop dit formulier is ingevuld</t>
  </si>
  <si>
    <t>Naam ondertekenaar</t>
  </si>
  <si>
    <t>Handtekening</t>
  </si>
  <si>
    <r>
      <t xml:space="preserve">Als de gewogen reistijd tussen de minimale en de maximale reistijd ligt wordt de volgende formule voor het berekenen van de score toegepast:
</t>
    </r>
    <r>
      <rPr>
        <i/>
        <sz val="9"/>
        <color theme="1"/>
        <rFont val="Corbel"/>
        <family val="2"/>
      </rPr>
      <t>(1-(aangeboden reistijd-minimale reistijd)/(maximale reistijd-minimale reistijd))*maximaal te behalen score = score (afronding op 1 decimaal)</t>
    </r>
  </si>
  <si>
    <r>
      <rPr>
        <b/>
        <sz val="9"/>
        <color theme="1"/>
        <rFont val="Corbel"/>
        <family val="2"/>
      </rPr>
      <t>A)</t>
    </r>
    <r>
      <rPr>
        <sz val="9"/>
        <color theme="1"/>
        <rFont val="Corbel"/>
        <family val="2"/>
      </rPr>
      <t xml:space="preserve"> Is de sorteerlocatie gelijk aan de ontvangstlocatie?</t>
    </r>
  </si>
  <si>
    <r>
      <rPr>
        <b/>
        <sz val="9"/>
        <color theme="1"/>
        <rFont val="Corbel"/>
        <family val="2"/>
      </rPr>
      <t>B)</t>
    </r>
    <r>
      <rPr>
        <sz val="9"/>
        <color theme="1"/>
        <rFont val="Corbel"/>
        <family val="2"/>
      </rPr>
      <t xml:space="preserve"> Naar welke sorteerlocatie gaat het ontvangen GHA?</t>
    </r>
  </si>
  <si>
    <r>
      <rPr>
        <b/>
        <sz val="9"/>
        <color theme="1"/>
        <rFont val="Corbel"/>
        <family val="2"/>
      </rPr>
      <t>C)</t>
    </r>
    <r>
      <rPr>
        <sz val="9"/>
        <color theme="1"/>
        <rFont val="Corbel"/>
        <family val="2"/>
      </rPr>
      <t xml:space="preserve"> Hoeveel GHA gaat er vanaf deze ontvangstlocatie naar de sorteerlocatie?</t>
    </r>
  </si>
  <si>
    <r>
      <rPr>
        <b/>
        <sz val="9"/>
        <color theme="1"/>
        <rFont val="Corbel"/>
        <family val="2"/>
      </rPr>
      <t>E)</t>
    </r>
    <r>
      <rPr>
        <sz val="9"/>
        <color theme="1"/>
        <rFont val="Corbel"/>
        <family val="2"/>
      </rPr>
      <t xml:space="preserve"> Wat is de transportmodaliteit voor tenminste 85% van de af te leggen afstand?</t>
    </r>
  </si>
  <si>
    <r>
      <rPr>
        <b/>
        <sz val="9"/>
        <color theme="1"/>
        <rFont val="Corbel"/>
        <family val="2"/>
      </rPr>
      <t xml:space="preserve">F) </t>
    </r>
    <r>
      <rPr>
        <sz val="9"/>
        <color theme="1"/>
        <rFont val="Corbel"/>
        <family val="2"/>
      </rPr>
      <t>Welke aandrijving/brandstof wordt voor tenminste 85% van de af te leggen afstand gebruikt?</t>
    </r>
  </si>
  <si>
    <t>Deel B heeft betrekking op:</t>
  </si>
  <si>
    <t>Maximale score:</t>
  </si>
  <si>
    <t>Als inschrijver één ontvangstlocatie aanbiedt:</t>
  </si>
  <si>
    <t>Als inschrijver meer ontvangstlocaties aanbiedt:</t>
  </si>
  <si>
    <t>Berekenen van het aantal behaalde punten:</t>
  </si>
  <si>
    <t>Hoeveel verschillende verwerkingslocaties voor hout past inschrijver toe?</t>
  </si>
  <si>
    <t>Hoeveel verschillende verwerkingslocaties voor brandbaar afval past inschrijver toe?</t>
  </si>
  <si>
    <r>
      <rPr>
        <b/>
        <sz val="9"/>
        <color theme="1"/>
        <rFont val="Corbel"/>
        <family val="2"/>
      </rPr>
      <t>B)</t>
    </r>
    <r>
      <rPr>
        <sz val="9"/>
        <color theme="1"/>
        <rFont val="Corbel"/>
        <family val="2"/>
      </rPr>
      <t xml:space="preserve"> Welk percentage van de uitgesorteerde deelstroom hout gaat er vanaf de sorteerlocatie naar deze verwerkingslocatie?</t>
    </r>
  </si>
  <si>
    <r>
      <rPr>
        <b/>
        <sz val="9"/>
        <color theme="1"/>
        <rFont val="Corbel"/>
        <family val="2"/>
      </rPr>
      <t>D)</t>
    </r>
    <r>
      <rPr>
        <sz val="9"/>
        <color theme="1"/>
        <rFont val="Corbel"/>
        <family val="2"/>
      </rPr>
      <t xml:space="preserve"> Wat is de transportmodaliteit voor tenminste 85% van de af te leggen afstand?</t>
    </r>
  </si>
  <si>
    <r>
      <rPr>
        <b/>
        <sz val="9"/>
        <color theme="1"/>
        <rFont val="Corbel"/>
        <family val="2"/>
      </rPr>
      <t xml:space="preserve">E) </t>
    </r>
    <r>
      <rPr>
        <sz val="9"/>
        <color theme="1"/>
        <rFont val="Corbel"/>
        <family val="2"/>
      </rPr>
      <t>Welke aandrijving/brandstof wordt voor tenminste 85% van de af te leggen afstand gebruikt?</t>
    </r>
  </si>
  <si>
    <t xml:space="preserve">Als het antwoord van inschrijver op vraag A 'ja' is antwoord inschrijver op vraag B en C '0' (nul). Op vraag D en E antwoord inschrijver dan 'N.V.T.'. </t>
  </si>
  <si>
    <t>Als inschrijver voor dezelfde deelstroom met meerdere verwerkingslocaties werkt</t>
  </si>
  <si>
    <t>Als inschrijver voor dezelfde deelstroom met één verwerkingslocatie werkt</t>
  </si>
  <si>
    <t>Deelstroom brandbaar afval</t>
  </si>
  <si>
    <t>Behaald aantal punten op deel C:</t>
  </si>
  <si>
    <t>Verificatie (na gunning)</t>
  </si>
  <si>
    <t>Bewijsvoering voor reistijd</t>
  </si>
  <si>
    <t>Reistijd (in minuten, enkele reis)</t>
  </si>
  <si>
    <t>Tonnage per ontvangstlocatie</t>
  </si>
  <si>
    <t>Totaal aantal behaalde punten op  KG-1 (som van deel A, deel B en deel C):</t>
  </si>
  <si>
    <t>Deel C heeft betrekking op</t>
  </si>
  <si>
    <r>
      <rPr>
        <b/>
        <sz val="9"/>
        <color theme="1"/>
        <rFont val="Corbel"/>
        <family val="2"/>
      </rPr>
      <t>D)</t>
    </r>
    <r>
      <rPr>
        <sz val="9"/>
        <color theme="1"/>
        <rFont val="Corbel"/>
        <family val="2"/>
      </rPr>
      <t xml:space="preserve"> Wat is de afstand in kilometers vanaf de ontvangstlocatie tot de sorteerlocatie?</t>
    </r>
  </si>
  <si>
    <t>Deelstroom brandbaar afval incl. residu na sortering</t>
  </si>
  <si>
    <r>
      <rPr>
        <b/>
        <sz val="9"/>
        <color theme="1"/>
        <rFont val="Corbel"/>
        <family val="2"/>
      </rPr>
      <t>A)</t>
    </r>
    <r>
      <rPr>
        <sz val="9"/>
        <color theme="1"/>
        <rFont val="Corbel"/>
        <family val="2"/>
      </rPr>
      <t xml:space="preserve"> Is de verwerkingslocatie gelijk aan de sorteerlocatie?</t>
    </r>
  </si>
  <si>
    <r>
      <rPr>
        <b/>
        <sz val="9"/>
        <color theme="1"/>
        <rFont val="Corbel"/>
        <family val="2"/>
      </rPr>
      <t>C)</t>
    </r>
    <r>
      <rPr>
        <sz val="9"/>
        <color theme="1"/>
        <rFont val="Corbel"/>
        <family val="2"/>
      </rPr>
      <t xml:space="preserve"> Wat is de afstand in kilometers vanaf de sorteerlocatie tot de verwerkingslocatie?</t>
    </r>
  </si>
  <si>
    <r>
      <rPr>
        <b/>
        <sz val="9"/>
        <color theme="1"/>
        <rFont val="Corbel"/>
        <family val="2"/>
      </rPr>
      <t>B)</t>
    </r>
    <r>
      <rPr>
        <sz val="9"/>
        <color theme="1"/>
        <rFont val="Corbel"/>
        <family val="2"/>
      </rPr>
      <t xml:space="preserve"> Welk percentage van de uitgesorteerde deelstroom brandbaar afval gaat er vanaf de sorteerlocatie naar deze verwerkingslocatie?</t>
    </r>
  </si>
  <si>
    <t>N.V.T.</t>
  </si>
  <si>
    <t>De beantwoording moet dan -per deelstroom- alleen voor 'verwerkingslocatie 1' worden ingevuld. Het in te vullen antwoord op vraag B (voor verwerkingslocatie 1 deelstroom hout en verwerkingslocatie 1 deelstroom brandbaar afval) is dan 100%. Vraag A, B, E en F  bij verwerkingslocatie 2 moet dan beantwoord worden met 'N.V.T'.</t>
  </si>
  <si>
    <t>De beantwoording moet voor iedere verwerkingslocatie worden ingevuld. De WTW wordt per verwerkingslocatie voor het transport vanaf de sorteerlocatie berekend.</t>
  </si>
  <si>
    <r>
      <t xml:space="preserve">Inschrijver vult de beantwoording in voor het aantal ontvangstlocaties waarmee hij inschrijft. Voor de overige ontvangstlocaties vult inschrijver 'N.V.T.' in. Voor de beoordeling wordt dan uitgegaan van de gewogen reistijd: </t>
    </r>
    <r>
      <rPr>
        <i/>
        <sz val="9"/>
        <color theme="1"/>
        <rFont val="Corbel"/>
        <family val="2"/>
      </rPr>
      <t xml:space="preserve"> som van de reistijd per ontvangstlocatie / het aantal ontvangstlocaties</t>
    </r>
  </si>
  <si>
    <t xml:space="preserve">De beantwoording moet dan alleen bij 'ontvangstlocatie 1' worden ingevuld. Voor de overige ontvangstlocaties vult inschrijver 'N.V.T.' in. </t>
  </si>
  <si>
    <t>Inschrijver moet de reistijd berekenen conform eis O-5 uit het programma van eisen. Voor het berekenen van de reistijd maakt inschrijver gebruik van de in het programma van eisen opgenomen GPS coördinaten, voor de gekozen rekenlocatie(s). Bij inschrijving moet de in eis O-5 opgegeven bewijsvoering (in separaat PDF document) worden toegevoegd.</t>
  </si>
  <si>
    <t>De beantwoording moet dan alleen voor 'ontvangstlocatie 1' worden ingevuld. Vraag A, B, E en F  bij ontvangstlocatie 2, 3 en 4 moeten dan beantwoord worden met 'N.V.T'.</t>
  </si>
  <si>
    <t>Aantal tonkilometers (hierna: TKM):</t>
  </si>
  <si>
    <t>Als inschrijver één ontvangstlocatie aanbiedt</t>
  </si>
  <si>
    <t>Als inschrijver op meerdere percelen inschrijft:</t>
  </si>
  <si>
    <t>Totale CO2 WTW (in tonnen) voor transport naar verwerkingslocatie(s):</t>
  </si>
  <si>
    <t xml:space="preserve">Gewogen totale CO2 WTW (in tonnen) voor transport naar verwerkingslocatie(s): </t>
  </si>
  <si>
    <r>
      <t>Maximale CO</t>
    </r>
    <r>
      <rPr>
        <vertAlign val="subscript"/>
        <sz val="9"/>
        <color theme="1"/>
        <rFont val="Corbel"/>
        <family val="2"/>
      </rPr>
      <t>2</t>
    </r>
    <r>
      <rPr>
        <sz val="9"/>
        <color theme="1"/>
        <rFont val="Corbel"/>
        <family val="2"/>
      </rPr>
      <t xml:space="preserve"> Well to Wheels (WTW) t.b.v. beoordeling:</t>
    </r>
  </si>
  <si>
    <r>
      <t>De beantwoording moet voor het aantal aangeboden ontvangstlocatie worden ingevuld. De CO</t>
    </r>
    <r>
      <rPr>
        <vertAlign val="subscript"/>
        <sz val="9"/>
        <color theme="1"/>
        <rFont val="Corbel"/>
        <family val="2"/>
      </rPr>
      <t xml:space="preserve">2 </t>
    </r>
    <r>
      <rPr>
        <sz val="9"/>
        <color theme="1"/>
        <rFont val="Corbel"/>
        <family val="2"/>
      </rPr>
      <t>WTW wordt dan per aangeboden ontvangstlocatie voor het transport tot aan de sorteerlocatie berekend. Stel dat inschrijver met 3 ontvangstlocaties aanbiedt, dan moet voor ontvangstlocatie 1, 2 en 3 de beantwoording worden ingevuld. In dat geval moet bij ontvangstlocatie 4 vraag A, B, E en F  beantwoord worden met 'N.V.T.'</t>
    </r>
  </si>
  <si>
    <r>
      <t>Beoordeling wordt uitgevoerd o.b.v. gewogen CO</t>
    </r>
    <r>
      <rPr>
        <vertAlign val="subscript"/>
        <sz val="9"/>
        <color theme="1"/>
        <rFont val="Corbel"/>
        <family val="2"/>
      </rPr>
      <t>2</t>
    </r>
    <r>
      <rPr>
        <sz val="9"/>
        <color theme="1"/>
        <rFont val="Corbel"/>
        <family val="2"/>
      </rPr>
      <t xml:space="preserve"> WTW: som van de CO</t>
    </r>
    <r>
      <rPr>
        <vertAlign val="subscript"/>
        <sz val="9"/>
        <color theme="1"/>
        <rFont val="Corbel"/>
        <family val="2"/>
      </rPr>
      <t>2</t>
    </r>
    <r>
      <rPr>
        <sz val="9"/>
        <color theme="1"/>
        <rFont val="Corbel"/>
        <family val="2"/>
      </rPr>
      <t xml:space="preserve"> WTW / het aantal percelen waarop ingeschreven wordt.</t>
    </r>
  </si>
  <si>
    <r>
      <t>Een CO</t>
    </r>
    <r>
      <rPr>
        <vertAlign val="subscript"/>
        <sz val="9"/>
        <color theme="1"/>
        <rFont val="Corbel"/>
        <family val="2"/>
      </rPr>
      <t>2</t>
    </r>
    <r>
      <rPr>
        <sz val="9"/>
        <color theme="1"/>
        <rFont val="Corbel"/>
        <family val="2"/>
      </rPr>
      <t xml:space="preserve"> WTW van 0 krijgt het maximale aantal punten. Een CO</t>
    </r>
    <r>
      <rPr>
        <vertAlign val="subscript"/>
        <sz val="9"/>
        <color theme="1"/>
        <rFont val="Corbel"/>
        <family val="2"/>
      </rPr>
      <t>2</t>
    </r>
    <r>
      <rPr>
        <sz val="9"/>
        <color theme="1"/>
        <rFont val="Corbel"/>
        <family val="2"/>
      </rPr>
      <t xml:space="preserve"> WTW conform het maximum of hoger krijgt 0 punten. Als de CO</t>
    </r>
    <r>
      <rPr>
        <vertAlign val="subscript"/>
        <sz val="9"/>
        <color theme="1"/>
        <rFont val="Corbel"/>
        <family val="2"/>
      </rPr>
      <t>2</t>
    </r>
    <r>
      <rPr>
        <sz val="9"/>
        <color theme="1"/>
        <rFont val="Corbel"/>
        <family val="2"/>
      </rPr>
      <t xml:space="preserve"> WTW hoger is dan 0 en lager dan het maximum wordt de volgende formule voor het berekenen van de score toegepast: </t>
    </r>
    <r>
      <rPr>
        <i/>
        <sz val="9"/>
        <color theme="1"/>
        <rFont val="Corbel"/>
        <family val="2"/>
      </rPr>
      <t>(1-(behaalde CO</t>
    </r>
    <r>
      <rPr>
        <i/>
        <vertAlign val="subscript"/>
        <sz val="9"/>
        <color theme="1"/>
        <rFont val="Corbel"/>
        <family val="2"/>
      </rPr>
      <t>2</t>
    </r>
    <r>
      <rPr>
        <i/>
        <sz val="9"/>
        <color theme="1"/>
        <rFont val="Corbel"/>
        <family val="2"/>
      </rPr>
      <t xml:space="preserve"> WTW-minimale CO</t>
    </r>
    <r>
      <rPr>
        <i/>
        <vertAlign val="subscript"/>
        <sz val="9"/>
        <color theme="1"/>
        <rFont val="Corbel"/>
        <family val="2"/>
      </rPr>
      <t>2</t>
    </r>
    <r>
      <rPr>
        <i/>
        <sz val="9"/>
        <color theme="1"/>
        <rFont val="Corbel"/>
        <family val="2"/>
      </rPr>
      <t xml:space="preserve"> WTW)/(maximale CO</t>
    </r>
    <r>
      <rPr>
        <i/>
        <vertAlign val="subscript"/>
        <sz val="9"/>
        <color theme="1"/>
        <rFont val="Corbel"/>
        <family val="2"/>
      </rPr>
      <t>2</t>
    </r>
    <r>
      <rPr>
        <i/>
        <sz val="9"/>
        <color theme="1"/>
        <rFont val="Corbel"/>
        <family val="2"/>
      </rPr>
      <t xml:space="preserve"> WTW-minimale CO</t>
    </r>
    <r>
      <rPr>
        <i/>
        <vertAlign val="subscript"/>
        <sz val="9"/>
        <color theme="1"/>
        <rFont val="Corbel"/>
        <family val="2"/>
      </rPr>
      <t>2</t>
    </r>
    <r>
      <rPr>
        <i/>
        <sz val="9"/>
        <color theme="1"/>
        <rFont val="Corbel"/>
        <family val="2"/>
      </rPr>
      <t>WTW))*maximaal te behalen score = score (afronding op 1 decimaal)</t>
    </r>
  </si>
  <si>
    <r>
      <t>CO</t>
    </r>
    <r>
      <rPr>
        <b/>
        <vertAlign val="subscript"/>
        <sz val="9"/>
        <color theme="1"/>
        <rFont val="Corbel"/>
        <family val="2"/>
      </rPr>
      <t>2</t>
    </r>
    <r>
      <rPr>
        <b/>
        <sz val="9"/>
        <color theme="1"/>
        <rFont val="Corbel"/>
        <family val="2"/>
      </rPr>
      <t xml:space="preserve"> WTW (tonnen) ontvangstlocatie 1:</t>
    </r>
  </si>
  <si>
    <r>
      <t>CO</t>
    </r>
    <r>
      <rPr>
        <vertAlign val="subscript"/>
        <sz val="9"/>
        <color theme="1"/>
        <rFont val="Corbel"/>
        <family val="2"/>
      </rPr>
      <t>2</t>
    </r>
    <r>
      <rPr>
        <sz val="9"/>
        <color theme="1"/>
        <rFont val="Corbel"/>
        <family val="2"/>
      </rPr>
      <t xml:space="preserve"> (g/tkm) WTW van de modaliteit:</t>
    </r>
  </si>
  <si>
    <r>
      <t>Reductie CO</t>
    </r>
    <r>
      <rPr>
        <vertAlign val="subscript"/>
        <sz val="9"/>
        <color theme="1"/>
        <rFont val="Corbel"/>
        <family val="2"/>
      </rPr>
      <t>2</t>
    </r>
    <r>
      <rPr>
        <sz val="9"/>
        <color theme="1"/>
        <rFont val="Corbel"/>
        <family val="2"/>
      </rPr>
      <t xml:space="preserve"> (g/tkm) WTW door aandrijving/brandstof:</t>
    </r>
  </si>
  <si>
    <r>
      <t>CO</t>
    </r>
    <r>
      <rPr>
        <b/>
        <vertAlign val="subscript"/>
        <sz val="9"/>
        <color theme="1"/>
        <rFont val="Corbel"/>
        <family val="2"/>
      </rPr>
      <t>2</t>
    </r>
    <r>
      <rPr>
        <b/>
        <sz val="9"/>
        <color theme="1"/>
        <rFont val="Corbel"/>
        <family val="2"/>
      </rPr>
      <t xml:space="preserve"> WTW (tonnen) ontvangstlocatie 2:</t>
    </r>
  </si>
  <si>
    <r>
      <t>CO</t>
    </r>
    <r>
      <rPr>
        <b/>
        <vertAlign val="subscript"/>
        <sz val="9"/>
        <color theme="1"/>
        <rFont val="Corbel"/>
        <family val="2"/>
      </rPr>
      <t>2</t>
    </r>
    <r>
      <rPr>
        <b/>
        <sz val="9"/>
        <color theme="1"/>
        <rFont val="Corbel"/>
        <family val="2"/>
      </rPr>
      <t xml:space="preserve"> WTW (tonnen) ontvangstlocatie 3:</t>
    </r>
  </si>
  <si>
    <r>
      <t>CO</t>
    </r>
    <r>
      <rPr>
        <b/>
        <vertAlign val="subscript"/>
        <sz val="9"/>
        <color theme="1"/>
        <rFont val="Corbel"/>
        <family val="2"/>
      </rPr>
      <t>2</t>
    </r>
    <r>
      <rPr>
        <b/>
        <sz val="9"/>
        <color theme="1"/>
        <rFont val="Corbel"/>
        <family val="2"/>
      </rPr>
      <t xml:space="preserve"> WTW (tonnen) ontvangstlocatie 4:</t>
    </r>
  </si>
  <si>
    <r>
      <t>Maximale CO</t>
    </r>
    <r>
      <rPr>
        <vertAlign val="subscript"/>
        <sz val="9"/>
        <color theme="1"/>
        <rFont val="Corbel"/>
        <family val="2"/>
      </rPr>
      <t>2</t>
    </r>
    <r>
      <rPr>
        <sz val="9"/>
        <color theme="1"/>
        <rFont val="Corbel"/>
        <family val="2"/>
      </rPr>
      <t xml:space="preserve"> WTW t.b.v. beoordeling</t>
    </r>
  </si>
  <si>
    <r>
      <t>CO</t>
    </r>
    <r>
      <rPr>
        <b/>
        <vertAlign val="subscript"/>
        <sz val="9"/>
        <color theme="1"/>
        <rFont val="Corbel"/>
        <family val="2"/>
      </rPr>
      <t>2</t>
    </r>
    <r>
      <rPr>
        <b/>
        <sz val="9"/>
        <color theme="1"/>
        <rFont val="Corbel"/>
        <family val="2"/>
      </rPr>
      <t xml:space="preserve"> WTW (in tonnen) voor transport naar verwerkingslocatie 1:</t>
    </r>
  </si>
  <si>
    <r>
      <t>CO</t>
    </r>
    <r>
      <rPr>
        <b/>
        <vertAlign val="subscript"/>
        <sz val="9"/>
        <color theme="1"/>
        <rFont val="Corbel"/>
        <family val="2"/>
      </rPr>
      <t>2</t>
    </r>
    <r>
      <rPr>
        <b/>
        <sz val="9"/>
        <color theme="1"/>
        <rFont val="Corbel"/>
        <family val="2"/>
      </rPr>
      <t xml:space="preserve"> WTW (in tonnen) voor transport naar verwerkingslocatie 2:</t>
    </r>
  </si>
  <si>
    <r>
      <t>CO</t>
    </r>
    <r>
      <rPr>
        <b/>
        <vertAlign val="subscript"/>
        <sz val="9"/>
        <color theme="1"/>
        <rFont val="Corbel"/>
        <family val="2"/>
      </rPr>
      <t xml:space="preserve">2 </t>
    </r>
    <r>
      <rPr>
        <b/>
        <sz val="9"/>
        <color theme="1"/>
        <rFont val="Corbel"/>
        <family val="2"/>
      </rPr>
      <t>WTW (in tonnen) voor transport naar verwerkingslocatie 1:</t>
    </r>
  </si>
  <si>
    <r>
      <t>Een CO</t>
    </r>
    <r>
      <rPr>
        <vertAlign val="subscript"/>
        <sz val="9"/>
        <color theme="1"/>
        <rFont val="Corbel"/>
        <family val="2"/>
      </rPr>
      <t>2</t>
    </r>
    <r>
      <rPr>
        <sz val="9"/>
        <color theme="1"/>
        <rFont val="Corbel"/>
        <family val="2"/>
      </rPr>
      <t xml:space="preserve"> WTW van 0 krijgt het maximale aantal punten. Een CO</t>
    </r>
    <r>
      <rPr>
        <vertAlign val="subscript"/>
        <sz val="9"/>
        <color theme="1"/>
        <rFont val="Corbel"/>
        <family val="2"/>
      </rPr>
      <t>2</t>
    </r>
    <r>
      <rPr>
        <sz val="9"/>
        <color theme="1"/>
        <rFont val="Corbel"/>
        <family val="2"/>
      </rPr>
      <t xml:space="preserve"> WTW conform het maximum of hoger krijgt 0 punten. Als de CO</t>
    </r>
    <r>
      <rPr>
        <vertAlign val="subscript"/>
        <sz val="9"/>
        <color theme="1"/>
        <rFont val="Corbel"/>
        <family val="2"/>
      </rPr>
      <t>2</t>
    </r>
    <r>
      <rPr>
        <sz val="9"/>
        <color theme="1"/>
        <rFont val="Corbel"/>
        <family val="2"/>
      </rPr>
      <t xml:space="preserve"> WTW hoger is dan 0 en lager dan het maximum wordt de volgende formule voor het berekenen van de score toegepast: (1-(behaalde CO</t>
    </r>
    <r>
      <rPr>
        <vertAlign val="subscript"/>
        <sz val="9"/>
        <color theme="1"/>
        <rFont val="Corbel"/>
        <family val="2"/>
      </rPr>
      <t>2</t>
    </r>
    <r>
      <rPr>
        <sz val="9"/>
        <color theme="1"/>
        <rFont val="Corbel"/>
        <family val="2"/>
      </rPr>
      <t xml:space="preserve"> WTW-minimale CO</t>
    </r>
    <r>
      <rPr>
        <vertAlign val="subscript"/>
        <sz val="9"/>
        <color theme="1"/>
        <rFont val="Corbel"/>
        <family val="2"/>
      </rPr>
      <t>2</t>
    </r>
    <r>
      <rPr>
        <sz val="9"/>
        <color theme="1"/>
        <rFont val="Corbel"/>
        <family val="2"/>
      </rPr>
      <t xml:space="preserve"> WTW)/(maximale CO</t>
    </r>
    <r>
      <rPr>
        <vertAlign val="subscript"/>
        <sz val="9"/>
        <color theme="1"/>
        <rFont val="Corbel"/>
        <family val="2"/>
      </rPr>
      <t>2</t>
    </r>
    <r>
      <rPr>
        <sz val="9"/>
        <color theme="1"/>
        <rFont val="Corbel"/>
        <family val="2"/>
      </rPr>
      <t xml:space="preserve"> WTW-minimale CO</t>
    </r>
    <r>
      <rPr>
        <vertAlign val="subscript"/>
        <sz val="9"/>
        <color theme="1"/>
        <rFont val="Corbel"/>
        <family val="2"/>
      </rPr>
      <t>2</t>
    </r>
    <r>
      <rPr>
        <sz val="9"/>
        <color theme="1"/>
        <rFont val="Corbel"/>
        <family val="2"/>
      </rPr>
      <t xml:space="preserve"> WTW))*maximaal te behalen score = score (afronding op 1 decimaal)</t>
    </r>
  </si>
  <si>
    <t xml:space="preserve">De winnende inschrijver moet -als onderdeel van het verificatietraject- de juistheid van de opgegeven afstanden aantonen. Hiervoor moeten de naam en adresgegevens van de opgegeven verwerkingslocaties -na gunning- overlegd worden. </t>
  </si>
  <si>
    <r>
      <t>Totale CO</t>
    </r>
    <r>
      <rPr>
        <b/>
        <vertAlign val="subscript"/>
        <sz val="9"/>
        <color theme="1"/>
        <rFont val="Corbel"/>
        <family val="2"/>
      </rPr>
      <t>2</t>
    </r>
    <r>
      <rPr>
        <b/>
        <sz val="9"/>
        <color theme="1"/>
        <rFont val="Corbel"/>
        <family val="2"/>
      </rPr>
      <t xml:space="preserve"> WTW (in tonnen) voor transport vanaf ontvangstlocatie(s):</t>
    </r>
  </si>
  <si>
    <r>
      <t>Gewogen totale CO</t>
    </r>
    <r>
      <rPr>
        <b/>
        <vertAlign val="subscript"/>
        <sz val="9"/>
        <color theme="1"/>
        <rFont val="Corbel"/>
        <family val="2"/>
      </rPr>
      <t>2</t>
    </r>
    <r>
      <rPr>
        <b/>
        <sz val="9"/>
        <color theme="1"/>
        <rFont val="Corbel"/>
        <family val="2"/>
      </rPr>
      <t xml:space="preserve"> WTW (in tonnen) voor transport vanaf ontvangstlocatie(s): </t>
    </r>
  </si>
  <si>
    <t>Bijlage 6 - Kwalitatief gunningscriterium KG-1 Logistiek
Perceel 1 tot en met 4: Verwerking van GHA</t>
  </si>
  <si>
    <t>Bijlage 6 - Gunningscriterium KG-1: GHA (perceel 1 t/m 4)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</si>
</sst>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30" x14ac:knownFonts="1">
    <font>
      <sz val="11"/>
      <color theme="1"/>
      <name val="Calibri"/>
      <family val="2"/>
      <scheme val="minor"/>
    </font>
    <font>
      <sz val="11"/>
      <color theme="1"/>
      <name val="Calibri"/>
      <family val="2"/>
      <scheme val="minor"/>
    </font>
    <font>
      <sz val="10"/>
      <name val="Arial"/>
      <family val="2"/>
    </font>
    <font>
      <sz val="10"/>
      <name val="Century Gothic"/>
      <family val="2"/>
    </font>
    <font>
      <sz val="8"/>
      <name val="Calibri"/>
      <family val="2"/>
      <scheme val="minor"/>
    </font>
    <font>
      <sz val="10"/>
      <name val="Corbel"/>
      <family val="2"/>
    </font>
    <font>
      <b/>
      <sz val="28"/>
      <color rgb="FFFF0000"/>
      <name val="Corbel"/>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sz val="9"/>
      <name val="Corbel"/>
      <family val="2"/>
    </font>
    <font>
      <b/>
      <sz val="14"/>
      <color theme="0"/>
      <name val="Corbel"/>
      <family val="2"/>
    </font>
    <font>
      <sz val="9"/>
      <color theme="1"/>
      <name val="Corbel"/>
      <family val="2"/>
    </font>
    <font>
      <i/>
      <sz val="9"/>
      <color theme="1"/>
      <name val="Corbel"/>
      <family val="2"/>
    </font>
    <font>
      <b/>
      <sz val="9"/>
      <color theme="1"/>
      <name val="Corbel"/>
      <family val="2"/>
    </font>
    <font>
      <b/>
      <sz val="9"/>
      <color rgb="FFFF0000"/>
      <name val="Corbel"/>
      <family val="2"/>
    </font>
    <font>
      <sz val="9"/>
      <color rgb="FFFF0000"/>
      <name val="Corbel"/>
      <family val="2"/>
    </font>
    <font>
      <b/>
      <sz val="9"/>
      <name val="Corbel"/>
      <family val="2"/>
    </font>
    <font>
      <i/>
      <u/>
      <sz val="9"/>
      <name val="Corbel"/>
      <family val="2"/>
    </font>
    <font>
      <sz val="10"/>
      <color theme="1"/>
      <name val="Corbel"/>
      <family val="2"/>
    </font>
    <font>
      <b/>
      <sz val="10"/>
      <color theme="0" tint="-4.9989318521683403E-2"/>
      <name val="Corbel"/>
      <family val="2"/>
    </font>
    <font>
      <b/>
      <sz val="10"/>
      <color theme="1"/>
      <name val="Corbel"/>
      <family val="2"/>
    </font>
    <font>
      <vertAlign val="subscript"/>
      <sz val="9"/>
      <color theme="1"/>
      <name val="Corbel"/>
      <family val="2"/>
    </font>
    <font>
      <i/>
      <vertAlign val="subscript"/>
      <sz val="9"/>
      <color theme="1"/>
      <name val="Corbel"/>
      <family val="2"/>
    </font>
    <font>
      <b/>
      <vertAlign val="subscript"/>
      <sz val="9"/>
      <color theme="1"/>
      <name val="Corbel"/>
      <family val="2"/>
    </font>
  </fonts>
  <fills count="7">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rgb="FFFF0000"/>
        <bgColor indexed="64"/>
      </patternFill>
    </fill>
    <fill>
      <patternFill patternType="solid">
        <fgColor rgb="FFFEB6AE"/>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9" fontId="1"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120">
    <xf numFmtId="0" fontId="0" fillId="0" borderId="0" xfId="0"/>
    <xf numFmtId="0" fontId="3" fillId="0" borderId="0" xfId="2" applyFont="1" applyAlignment="1">
      <alignment vertical="center"/>
    </xf>
    <xf numFmtId="0" fontId="3" fillId="0" borderId="0" xfId="2" applyFont="1" applyAlignment="1">
      <alignment horizontal="center" vertical="center"/>
    </xf>
    <xf numFmtId="0" fontId="3" fillId="0" borderId="0" xfId="2" applyFont="1" applyAlignment="1">
      <alignment vertical="center" wrapText="1"/>
    </xf>
    <xf numFmtId="0" fontId="5" fillId="0" borderId="0" xfId="2" applyFont="1" applyAlignment="1">
      <alignment vertical="center"/>
    </xf>
    <xf numFmtId="0" fontId="5" fillId="0" borderId="0" xfId="2" applyFont="1" applyAlignment="1">
      <alignment horizontal="center" vertical="center"/>
    </xf>
    <xf numFmtId="0" fontId="9" fillId="0" borderId="0" xfId="2" applyFont="1" applyAlignment="1">
      <alignment horizontal="center" vertical="center"/>
    </xf>
    <xf numFmtId="0" fontId="10" fillId="0" borderId="0" xfId="2" applyFont="1" applyAlignment="1">
      <alignment horizontal="left" vertical="center"/>
    </xf>
    <xf numFmtId="0" fontId="11" fillId="0" borderId="0" xfId="2" applyFont="1" applyAlignment="1">
      <alignment horizontal="left" vertical="center"/>
    </xf>
    <xf numFmtId="0" fontId="11" fillId="0" borderId="0" xfId="2" applyFont="1" applyAlignment="1">
      <alignment vertical="center"/>
    </xf>
    <xf numFmtId="0" fontId="5" fillId="0" borderId="0" xfId="2" applyFont="1" applyAlignment="1">
      <alignment horizontal="left" vertical="center"/>
    </xf>
    <xf numFmtId="14" fontId="12" fillId="0" borderId="0" xfId="2" applyNumberFormat="1" applyFont="1" applyAlignment="1">
      <alignment horizontal="left" vertical="center"/>
    </xf>
    <xf numFmtId="0" fontId="12" fillId="0" borderId="0" xfId="2" applyFont="1" applyAlignment="1">
      <alignment vertical="center"/>
    </xf>
    <xf numFmtId="0" fontId="5" fillId="0" borderId="0" xfId="2" applyFont="1" applyAlignment="1">
      <alignment vertical="center" wrapText="1"/>
    </xf>
    <xf numFmtId="0" fontId="13" fillId="0" borderId="0" xfId="2" applyFont="1" applyAlignment="1">
      <alignment vertical="center"/>
    </xf>
    <xf numFmtId="0" fontId="14" fillId="0" borderId="0" xfId="2" applyFont="1" applyAlignment="1">
      <alignment vertical="center"/>
    </xf>
    <xf numFmtId="0" fontId="15" fillId="0" borderId="1" xfId="2"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9" fontId="17" fillId="0" borderId="0" xfId="1" applyFont="1" applyAlignment="1">
      <alignment vertical="center" wrapText="1"/>
    </xf>
    <xf numFmtId="1" fontId="17" fillId="0" borderId="0" xfId="1" applyNumberFormat="1" applyFont="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3" fontId="17" fillId="0" borderId="2" xfId="0" applyNumberFormat="1" applyFont="1" applyBorder="1" applyAlignment="1">
      <alignment horizontal="center" vertical="center" wrapText="1"/>
    </xf>
    <xf numFmtId="0" fontId="19" fillId="0" borderId="0" xfId="0" applyFont="1" applyAlignment="1">
      <alignment vertical="center" wrapText="1"/>
    </xf>
    <xf numFmtId="0" fontId="19" fillId="0" borderId="1" xfId="0" applyFont="1" applyBorder="1" applyAlignment="1">
      <alignment vertical="center" wrapText="1"/>
    </xf>
    <xf numFmtId="0" fontId="19" fillId="0" borderId="0" xfId="0" applyFont="1" applyAlignment="1">
      <alignment horizontal="left" vertical="center" wrapText="1"/>
    </xf>
    <xf numFmtId="2" fontId="19" fillId="0" borderId="16" xfId="0" applyNumberFormat="1" applyFont="1" applyBorder="1" applyAlignment="1">
      <alignment horizontal="center" vertical="center" wrapText="1"/>
    </xf>
    <xf numFmtId="164" fontId="19" fillId="0" borderId="16" xfId="0" applyNumberFormat="1" applyFont="1" applyBorder="1" applyAlignment="1">
      <alignment horizontal="center" vertical="center" wrapText="1"/>
    </xf>
    <xf numFmtId="164" fontId="17" fillId="0" borderId="0" xfId="0" applyNumberFormat="1" applyFont="1" applyBorder="1" applyAlignment="1">
      <alignment horizontal="center" vertical="center" wrapText="1"/>
    </xf>
    <xf numFmtId="0" fontId="17" fillId="0" borderId="14" xfId="0" applyFont="1" applyBorder="1" applyAlignment="1">
      <alignment horizontal="center" vertical="center" wrapText="1"/>
    </xf>
    <xf numFmtId="0" fontId="17" fillId="0" borderId="0" xfId="0" applyFont="1" applyAlignment="1">
      <alignment horizontal="right" vertical="center" wrapText="1"/>
    </xf>
    <xf numFmtId="3" fontId="17" fillId="0" borderId="0" xfId="0" applyNumberFormat="1" applyFont="1" applyAlignment="1">
      <alignment horizontal="center" vertical="center" wrapText="1"/>
    </xf>
    <xf numFmtId="164" fontId="17" fillId="0" borderId="16" xfId="0" applyNumberFormat="1" applyFont="1" applyBorder="1" applyAlignment="1">
      <alignment horizontal="center" vertical="center" wrapText="1"/>
    </xf>
    <xf numFmtId="9" fontId="17" fillId="0" borderId="0" xfId="1" applyFont="1" applyAlignment="1">
      <alignment horizontal="center" vertical="center" wrapText="1"/>
    </xf>
    <xf numFmtId="0" fontId="17" fillId="0" borderId="2" xfId="0" applyFont="1" applyBorder="1" applyAlignment="1">
      <alignment horizontal="center" vertical="center" wrapText="1"/>
    </xf>
    <xf numFmtId="9" fontId="17" fillId="0" borderId="1" xfId="1" applyFont="1" applyBorder="1" applyAlignment="1">
      <alignment horizontal="center" vertical="center" wrapText="1"/>
    </xf>
    <xf numFmtId="0" fontId="17" fillId="0" borderId="0" xfId="0" applyFont="1" applyBorder="1" applyAlignment="1">
      <alignment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9" fillId="0" borderId="1" xfId="0" applyFont="1" applyBorder="1" applyAlignment="1">
      <alignment horizontal="center" vertical="center" wrapText="1"/>
    </xf>
    <xf numFmtId="1" fontId="19" fillId="0" borderId="0" xfId="1" applyNumberFormat="1" applyFont="1" applyFill="1" applyBorder="1" applyAlignment="1">
      <alignment horizontal="center" vertical="center" wrapText="1"/>
    </xf>
    <xf numFmtId="0" fontId="17" fillId="0" borderId="1" xfId="0" applyFont="1" applyBorder="1" applyAlignment="1">
      <alignment horizontal="center" vertical="center" wrapText="1"/>
    </xf>
    <xf numFmtId="9" fontId="17" fillId="0" borderId="1" xfId="1" applyFont="1" applyBorder="1" applyAlignment="1">
      <alignment vertical="center" wrapText="1"/>
    </xf>
    <xf numFmtId="1" fontId="17" fillId="0" borderId="0" xfId="1" applyNumberFormat="1" applyFont="1" applyFill="1" applyBorder="1" applyAlignment="1">
      <alignment horizontal="center" vertical="center" wrapText="1"/>
    </xf>
    <xf numFmtId="0" fontId="20" fillId="0" borderId="1" xfId="0" applyFont="1" applyBorder="1" applyAlignment="1">
      <alignment horizontal="center" vertical="center" wrapText="1"/>
    </xf>
    <xf numFmtId="9" fontId="21" fillId="0" borderId="1" xfId="1" applyFont="1" applyBorder="1" applyAlignment="1">
      <alignment horizontal="center" vertical="center" wrapText="1"/>
    </xf>
    <xf numFmtId="9" fontId="21" fillId="3" borderId="1" xfId="1" applyFont="1" applyFill="1" applyBorder="1" applyAlignment="1">
      <alignment horizontal="center" vertical="center" wrapText="1"/>
    </xf>
    <xf numFmtId="9" fontId="17" fillId="3" borderId="1" xfId="1" applyFont="1" applyFill="1" applyBorder="1" applyAlignment="1">
      <alignment horizontal="center" vertical="center" wrapText="1"/>
    </xf>
    <xf numFmtId="0" fontId="19" fillId="0" borderId="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22" fillId="6" borderId="2" xfId="2" applyFont="1" applyFill="1" applyBorder="1" applyAlignment="1">
      <alignment horizontal="left" vertical="center" wrapText="1"/>
    </xf>
    <xf numFmtId="0" fontId="22" fillId="6" borderId="13" xfId="2" applyFont="1" applyFill="1" applyBorder="1" applyAlignment="1">
      <alignment horizontal="center" vertical="center" wrapText="1"/>
    </xf>
    <xf numFmtId="0" fontId="22" fillId="6" borderId="3" xfId="2" applyFont="1" applyFill="1" applyBorder="1" applyAlignment="1">
      <alignment horizontal="center" vertical="center" wrapText="1"/>
    </xf>
    <xf numFmtId="0" fontId="22" fillId="6" borderId="9" xfId="2" applyFont="1" applyFill="1" applyBorder="1" applyAlignment="1">
      <alignment horizontal="left" vertical="center" wrapText="1"/>
    </xf>
    <xf numFmtId="0" fontId="15" fillId="0" borderId="1" xfId="2" applyFont="1" applyFill="1" applyBorder="1" applyAlignment="1">
      <alignment horizontal="left" vertical="center" wrapText="1"/>
    </xf>
    <xf numFmtId="0" fontId="23" fillId="6" borderId="1" xfId="2" applyFont="1" applyFill="1" applyBorder="1" applyAlignment="1">
      <alignment horizontal="left" vertical="center" wrapText="1"/>
    </xf>
    <xf numFmtId="0" fontId="15" fillId="6" borderId="1" xfId="2" applyFont="1" applyFill="1" applyBorder="1" applyAlignment="1">
      <alignment horizontal="left" vertical="center" wrapText="1"/>
    </xf>
    <xf numFmtId="9" fontId="17" fillId="0" borderId="2" xfId="1" applyFont="1" applyBorder="1" applyAlignment="1">
      <alignment horizontal="center" vertical="center" wrapText="1"/>
    </xf>
    <xf numFmtId="0" fontId="25" fillId="5" borderId="10" xfId="0" applyFont="1" applyFill="1" applyBorder="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9" fontId="24" fillId="0" borderId="0" xfId="1" applyFont="1" applyAlignment="1">
      <alignment vertical="center" wrapText="1"/>
    </xf>
    <xf numFmtId="1" fontId="24" fillId="0" borderId="0" xfId="1" applyNumberFormat="1" applyFont="1" applyAlignment="1">
      <alignment horizontal="center" vertical="center" wrapText="1"/>
    </xf>
    <xf numFmtId="0" fontId="26" fillId="0" borderId="0" xfId="0" applyFont="1" applyAlignment="1">
      <alignment horizontal="left" vertical="center" wrapText="1"/>
    </xf>
    <xf numFmtId="164" fontId="24" fillId="0" borderId="0" xfId="0" applyNumberFormat="1" applyFont="1" applyBorder="1" applyAlignment="1">
      <alignment horizontal="center" vertical="center" wrapText="1"/>
    </xf>
    <xf numFmtId="0" fontId="15" fillId="0" borderId="0" xfId="2" applyFont="1" applyFill="1" applyBorder="1" applyAlignment="1">
      <alignment horizontal="left" vertical="center" wrapText="1"/>
    </xf>
    <xf numFmtId="0" fontId="15" fillId="0" borderId="0" xfId="2" applyFont="1" applyFill="1" applyBorder="1" applyAlignment="1">
      <alignment horizontal="center" vertical="center" wrapText="1"/>
    </xf>
    <xf numFmtId="0" fontId="17" fillId="0" borderId="3" xfId="0" applyFont="1" applyBorder="1" applyAlignment="1">
      <alignment horizontal="left" vertical="center" wrapText="1"/>
    </xf>
    <xf numFmtId="0" fontId="17" fillId="0" borderId="13" xfId="0" applyFont="1" applyBorder="1" applyAlignment="1">
      <alignment horizontal="left" vertical="center" wrapText="1"/>
    </xf>
    <xf numFmtId="0" fontId="25" fillId="5" borderId="4"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2" fillId="6" borderId="0" xfId="2" applyFont="1" applyFill="1" applyBorder="1" applyAlignment="1">
      <alignment horizontal="center" vertical="center" wrapText="1"/>
    </xf>
    <xf numFmtId="0" fontId="22" fillId="6" borderId="6" xfId="2"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8" fillId="0" borderId="0" xfId="2" applyFont="1" applyAlignment="1">
      <alignment horizontal="center" vertical="center" wrapText="1"/>
    </xf>
    <xf numFmtId="0" fontId="8" fillId="0" borderId="0" xfId="2" applyFont="1" applyAlignment="1">
      <alignment horizontal="center" vertical="center"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19" fillId="0" borderId="0" xfId="0" applyFont="1" applyAlignment="1">
      <alignment horizontal="right" vertical="center" wrapText="1"/>
    </xf>
    <xf numFmtId="0" fontId="19" fillId="0" borderId="15" xfId="0" applyFont="1" applyBorder="1" applyAlignment="1">
      <alignment horizontal="right" vertical="center" wrapText="1"/>
    </xf>
    <xf numFmtId="3" fontId="17" fillId="0" borderId="2" xfId="0" applyNumberFormat="1" applyFont="1" applyBorder="1" applyAlignment="1">
      <alignment horizontal="left" vertical="center" wrapText="1"/>
    </xf>
    <xf numFmtId="3" fontId="17" fillId="0" borderId="13" xfId="0" applyNumberFormat="1" applyFont="1" applyBorder="1" applyAlignment="1">
      <alignment horizontal="left" vertical="center" wrapText="1"/>
    </xf>
    <xf numFmtId="3" fontId="17" fillId="0" borderId="3" xfId="0" applyNumberFormat="1" applyFont="1" applyBorder="1" applyAlignment="1">
      <alignment horizontal="left" vertical="center" wrapText="1"/>
    </xf>
    <xf numFmtId="0" fontId="19" fillId="4" borderId="0" xfId="0" applyFont="1" applyFill="1" applyBorder="1" applyAlignment="1">
      <alignment horizontal="center" vertical="center" wrapText="1"/>
    </xf>
    <xf numFmtId="0" fontId="16" fillId="5" borderId="2" xfId="2" applyFont="1" applyFill="1" applyBorder="1" applyAlignment="1">
      <alignment horizontal="left" vertical="center" wrapText="1"/>
    </xf>
    <xf numFmtId="0" fontId="16" fillId="5" borderId="13" xfId="2" applyFont="1" applyFill="1" applyBorder="1" applyAlignment="1">
      <alignment horizontal="left" vertical="center" wrapText="1"/>
    </xf>
    <xf numFmtId="0" fontId="16" fillId="5" borderId="3" xfId="2" applyFont="1" applyFill="1" applyBorder="1" applyAlignment="1">
      <alignment horizontal="left" vertical="center" wrapText="1"/>
    </xf>
    <xf numFmtId="0" fontId="25" fillId="5" borderId="17" xfId="0" applyFont="1" applyFill="1" applyBorder="1" applyAlignment="1">
      <alignment horizontal="right" vertical="center" wrapText="1"/>
    </xf>
    <xf numFmtId="0" fontId="25" fillId="5" borderId="18" xfId="0" applyFont="1" applyFill="1" applyBorder="1" applyAlignment="1">
      <alignment horizontal="right" vertical="center" wrapText="1"/>
    </xf>
    <xf numFmtId="0" fontId="22" fillId="6" borderId="12" xfId="2" applyFont="1" applyFill="1" applyBorder="1" applyAlignment="1">
      <alignment horizontal="center" vertical="center" wrapText="1"/>
    </xf>
    <xf numFmtId="0" fontId="22" fillId="6" borderId="11" xfId="2" applyFont="1" applyFill="1" applyBorder="1" applyAlignment="1">
      <alignment horizontal="center" vertical="center" wrapText="1"/>
    </xf>
    <xf numFmtId="0" fontId="17" fillId="0" borderId="3" xfId="0" applyFont="1" applyBorder="1" applyAlignment="1">
      <alignment horizontal="left" vertical="center" wrapText="1"/>
    </xf>
    <xf numFmtId="0" fontId="17" fillId="0" borderId="1" xfId="0" applyFont="1" applyBorder="1" applyAlignment="1">
      <alignment horizontal="left" vertical="center" wrapText="1"/>
    </xf>
    <xf numFmtId="0" fontId="22" fillId="6" borderId="8" xfId="2" applyFont="1" applyFill="1" applyBorder="1" applyAlignment="1">
      <alignment horizontal="center" vertical="center" wrapText="1"/>
    </xf>
    <xf numFmtId="0" fontId="17" fillId="0" borderId="9" xfId="0" applyFont="1" applyBorder="1" applyAlignment="1">
      <alignment horizontal="left" vertical="center" wrapText="1" indent="1"/>
    </xf>
    <xf numFmtId="0" fontId="17" fillId="0" borderId="0" xfId="0" applyFont="1" applyAlignment="1">
      <alignment horizontal="left" vertical="center" wrapText="1" indent="1"/>
    </xf>
    <xf numFmtId="0" fontId="17" fillId="0" borderId="13" xfId="0" applyFont="1" applyBorder="1" applyAlignment="1">
      <alignment horizontal="left" vertical="center" wrapText="1"/>
    </xf>
    <xf numFmtId="9" fontId="17" fillId="0" borderId="1" xfId="1" applyFont="1" applyBorder="1" applyAlignment="1">
      <alignment horizontal="left" vertical="center" wrapText="1"/>
    </xf>
    <xf numFmtId="3" fontId="17" fillId="0" borderId="1" xfId="0" applyNumberFormat="1" applyFont="1" applyBorder="1" applyAlignment="1">
      <alignment horizontal="left" vertical="center" wrapText="1"/>
    </xf>
    <xf numFmtId="0" fontId="22" fillId="6" borderId="1" xfId="2" applyFont="1" applyFill="1" applyBorder="1" applyAlignment="1">
      <alignment horizontal="left" vertical="center" wrapText="1"/>
    </xf>
    <xf numFmtId="0" fontId="25" fillId="5" borderId="4"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2" fillId="6" borderId="14" xfId="2" applyFont="1" applyFill="1" applyBorder="1" applyAlignment="1">
      <alignment horizontal="center" vertical="center" wrapText="1"/>
    </xf>
    <xf numFmtId="0" fontId="22" fillId="6" borderId="7" xfId="2" applyFont="1" applyFill="1" applyBorder="1" applyAlignment="1">
      <alignment horizontal="center" vertical="center" wrapText="1"/>
    </xf>
    <xf numFmtId="0" fontId="25" fillId="5" borderId="1" xfId="0" applyFont="1" applyFill="1" applyBorder="1" applyAlignment="1">
      <alignment horizontal="center" vertical="center" wrapText="1"/>
    </xf>
    <xf numFmtId="0" fontId="15" fillId="0" borderId="1" xfId="2" applyFont="1" applyFill="1" applyBorder="1" applyAlignment="1">
      <alignment horizontal="left" vertical="center" wrapText="1"/>
    </xf>
    <xf numFmtId="0" fontId="22" fillId="6" borderId="0" xfId="2" applyFont="1" applyFill="1" applyBorder="1" applyAlignment="1">
      <alignment horizontal="center" vertical="center" wrapText="1"/>
    </xf>
    <xf numFmtId="0" fontId="22" fillId="6" borderId="6" xfId="2"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2" borderId="1" xfId="0" applyFont="1" applyFill="1" applyBorder="1" applyAlignment="1" applyProtection="1">
      <alignment horizontal="left" vertical="center" wrapText="1"/>
      <protection locked="0"/>
    </xf>
    <xf numFmtId="0" fontId="17" fillId="2" borderId="2" xfId="0" applyFont="1" applyFill="1" applyBorder="1" applyAlignment="1" applyProtection="1">
      <alignment horizontal="left" vertical="center" wrapText="1"/>
      <protection locked="0"/>
    </xf>
    <xf numFmtId="0" fontId="17" fillId="2" borderId="3" xfId="0" applyFont="1" applyFill="1" applyBorder="1" applyAlignment="1" applyProtection="1">
      <alignment horizontal="left" vertical="center" wrapText="1"/>
      <protection locked="0"/>
    </xf>
    <xf numFmtId="0" fontId="17" fillId="2" borderId="1" xfId="0"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164" fontId="17" fillId="2" borderId="1" xfId="0" applyNumberFormat="1" applyFont="1" applyFill="1" applyBorder="1" applyAlignment="1" applyProtection="1">
      <alignment horizontal="center" vertical="center" wrapText="1"/>
      <protection locked="0"/>
    </xf>
    <xf numFmtId="9" fontId="17" fillId="2" borderId="1" xfId="0" applyNumberFormat="1" applyFont="1" applyFill="1" applyBorder="1" applyAlignment="1" applyProtection="1">
      <alignment horizontal="center" vertical="center" wrapText="1"/>
      <protection locked="0"/>
    </xf>
  </cellXfs>
  <cellStyles count="10">
    <cellStyle name="Procent" xfId="1" builtinId="5"/>
    <cellStyle name="Procent 2" xfId="5" xr:uid="{A5837B84-EEF1-463D-8F18-8D50457A2109}"/>
    <cellStyle name="Procent 3" xfId="8" xr:uid="{8F705DB8-B41E-4851-9DE5-077169BC1A04}"/>
    <cellStyle name="Standaard" xfId="0" builtinId="0"/>
    <cellStyle name="Standaard 10" xfId="2" xr:uid="{FF397220-9E00-4B47-92A9-0207F0768747}"/>
    <cellStyle name="Standaard 11" xfId="3" xr:uid="{D472BC00-4018-430D-A179-5EF1F35DFCEF}"/>
    <cellStyle name="Standaard 2" xfId="6" xr:uid="{72D1F228-6A6B-4404-9DC3-CDE29CD4ADA1}"/>
    <cellStyle name="Standaard 27 2" xfId="7" xr:uid="{DD9E7174-28C4-4F45-8FBA-12CF4F4AC8E3}"/>
    <cellStyle name="Valuta 2" xfId="4" xr:uid="{08A97CD7-DBB1-4210-B42D-076F40FCE1FF}"/>
    <cellStyle name="Valuta 3" xfId="9" xr:uid="{327A397F-5450-4539-A144-D14F8EBB41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890587</xdr:colOff>
      <xdr:row>0</xdr:row>
      <xdr:rowOff>869155</xdr:rowOff>
    </xdr:from>
    <xdr:to>
      <xdr:col>2</xdr:col>
      <xdr:colOff>3462337</xdr:colOff>
      <xdr:row>0</xdr:row>
      <xdr:rowOff>2750342</xdr:rowOff>
    </xdr:to>
    <xdr:pic>
      <xdr:nvPicPr>
        <xdr:cNvPr id="2" name="Afbeelding 1">
          <a:extLst>
            <a:ext uri="{FF2B5EF4-FFF2-40B4-BE49-F238E27FC236}">
              <a16:creationId xmlns:a16="http://schemas.microsoft.com/office/drawing/2014/main" id="{B8D25F7D-5FE4-4C8B-B5D7-00CBC32B48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981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FF3B5-E5D0-46EC-84AA-2C3B4E2CE0A1}">
  <sheetPr>
    <tabColor rgb="FF92D050"/>
    <pageSetUpPr fitToPage="1"/>
  </sheetPr>
  <dimension ref="A1:E14"/>
  <sheetViews>
    <sheetView showGridLines="0" tabSelected="1" view="pageBreakPreview" zoomScaleNormal="100" zoomScaleSheetLayoutView="100" workbookViewId="0">
      <selection activeCell="B1" sqref="B1:D1"/>
    </sheetView>
  </sheetViews>
  <sheetFormatPr defaultRowHeight="13.5" x14ac:dyDescent="0.25"/>
  <cols>
    <col min="1" max="1" width="8.28515625" style="1" customWidth="1"/>
    <col min="2" max="2" width="13" style="1" customWidth="1"/>
    <col min="3" max="3" width="64.140625" style="1" customWidth="1"/>
    <col min="4" max="4" width="13" style="1" customWidth="1"/>
    <col min="5" max="5" width="8.28515625" style="1" customWidth="1"/>
    <col min="6" max="258" width="9.140625" style="1"/>
    <col min="259" max="259" width="50.28515625" style="1" customWidth="1"/>
    <col min="260" max="514" width="9.140625" style="1"/>
    <col min="515" max="515" width="50.28515625" style="1" customWidth="1"/>
    <col min="516" max="770" width="9.140625" style="1"/>
    <col min="771" max="771" width="50.28515625" style="1" customWidth="1"/>
    <col min="772" max="1026" width="9.140625" style="1"/>
    <col min="1027" max="1027" width="50.28515625" style="1" customWidth="1"/>
    <col min="1028" max="1282" width="9.140625" style="1"/>
    <col min="1283" max="1283" width="50.28515625" style="1" customWidth="1"/>
    <col min="1284" max="1538" width="9.140625" style="1"/>
    <col min="1539" max="1539" width="50.28515625" style="1" customWidth="1"/>
    <col min="1540" max="1794" width="9.140625" style="1"/>
    <col min="1795" max="1795" width="50.28515625" style="1" customWidth="1"/>
    <col min="1796" max="2050" width="9.140625" style="1"/>
    <col min="2051" max="2051" width="50.28515625" style="1" customWidth="1"/>
    <col min="2052" max="2306" width="9.140625" style="1"/>
    <col min="2307" max="2307" width="50.28515625" style="1" customWidth="1"/>
    <col min="2308" max="2562" width="9.140625" style="1"/>
    <col min="2563" max="2563" width="50.28515625" style="1" customWidth="1"/>
    <col min="2564" max="2818" width="9.140625" style="1"/>
    <col min="2819" max="2819" width="50.28515625" style="1" customWidth="1"/>
    <col min="2820" max="3074" width="9.140625" style="1"/>
    <col min="3075" max="3075" width="50.28515625" style="1" customWidth="1"/>
    <col min="3076" max="3330" width="9.140625" style="1"/>
    <col min="3331" max="3331" width="50.28515625" style="1" customWidth="1"/>
    <col min="3332" max="3586" width="9.140625" style="1"/>
    <col min="3587" max="3587" width="50.28515625" style="1" customWidth="1"/>
    <col min="3588" max="3842" width="9.140625" style="1"/>
    <col min="3843" max="3843" width="50.28515625" style="1" customWidth="1"/>
    <col min="3844" max="4098" width="9.140625" style="1"/>
    <col min="4099" max="4099" width="50.28515625" style="1" customWidth="1"/>
    <col min="4100" max="4354" width="9.140625" style="1"/>
    <col min="4355" max="4355" width="50.28515625" style="1" customWidth="1"/>
    <col min="4356" max="4610" width="9.140625" style="1"/>
    <col min="4611" max="4611" width="50.28515625" style="1" customWidth="1"/>
    <col min="4612" max="4866" width="9.140625" style="1"/>
    <col min="4867" max="4867" width="50.28515625" style="1" customWidth="1"/>
    <col min="4868" max="5122" width="9.140625" style="1"/>
    <col min="5123" max="5123" width="50.28515625" style="1" customWidth="1"/>
    <col min="5124" max="5378" width="9.140625" style="1"/>
    <col min="5379" max="5379" width="50.28515625" style="1" customWidth="1"/>
    <col min="5380" max="5634" width="9.140625" style="1"/>
    <col min="5635" max="5635" width="50.28515625" style="1" customWidth="1"/>
    <col min="5636" max="5890" width="9.140625" style="1"/>
    <col min="5891" max="5891" width="50.28515625" style="1" customWidth="1"/>
    <col min="5892" max="6146" width="9.140625" style="1"/>
    <col min="6147" max="6147" width="50.28515625" style="1" customWidth="1"/>
    <col min="6148" max="6402" width="9.140625" style="1"/>
    <col min="6403" max="6403" width="50.28515625" style="1" customWidth="1"/>
    <col min="6404" max="6658" width="9.140625" style="1"/>
    <col min="6659" max="6659" width="50.28515625" style="1" customWidth="1"/>
    <col min="6660" max="6914" width="9.140625" style="1"/>
    <col min="6915" max="6915" width="50.28515625" style="1" customWidth="1"/>
    <col min="6916" max="7170" width="9.140625" style="1"/>
    <col min="7171" max="7171" width="50.28515625" style="1" customWidth="1"/>
    <col min="7172" max="7426" width="9.140625" style="1"/>
    <col min="7427" max="7427" width="50.28515625" style="1" customWidth="1"/>
    <col min="7428" max="7682" width="9.140625" style="1"/>
    <col min="7683" max="7683" width="50.28515625" style="1" customWidth="1"/>
    <col min="7684" max="7938" width="9.140625" style="1"/>
    <col min="7939" max="7939" width="50.28515625" style="1" customWidth="1"/>
    <col min="7940" max="8194" width="9.140625" style="1"/>
    <col min="8195" max="8195" width="50.28515625" style="1" customWidth="1"/>
    <col min="8196" max="8450" width="9.140625" style="1"/>
    <col min="8451" max="8451" width="50.28515625" style="1" customWidth="1"/>
    <col min="8452" max="8706" width="9.140625" style="1"/>
    <col min="8707" max="8707" width="50.28515625" style="1" customWidth="1"/>
    <col min="8708" max="8962" width="9.140625" style="1"/>
    <col min="8963" max="8963" width="50.28515625" style="1" customWidth="1"/>
    <col min="8964" max="9218" width="9.140625" style="1"/>
    <col min="9219" max="9219" width="50.28515625" style="1" customWidth="1"/>
    <col min="9220" max="9474" width="9.140625" style="1"/>
    <col min="9475" max="9475" width="50.28515625" style="1" customWidth="1"/>
    <col min="9476" max="9730" width="9.140625" style="1"/>
    <col min="9731" max="9731" width="50.28515625" style="1" customWidth="1"/>
    <col min="9732" max="9986" width="9.140625" style="1"/>
    <col min="9987" max="9987" width="50.28515625" style="1" customWidth="1"/>
    <col min="9988" max="10242" width="9.140625" style="1"/>
    <col min="10243" max="10243" width="50.28515625" style="1" customWidth="1"/>
    <col min="10244" max="10498" width="9.140625" style="1"/>
    <col min="10499" max="10499" width="50.28515625" style="1" customWidth="1"/>
    <col min="10500" max="10754" width="9.140625" style="1"/>
    <col min="10755" max="10755" width="50.28515625" style="1" customWidth="1"/>
    <col min="10756" max="11010" width="9.140625" style="1"/>
    <col min="11011" max="11011" width="50.28515625" style="1" customWidth="1"/>
    <col min="11012" max="11266" width="9.140625" style="1"/>
    <col min="11267" max="11267" width="50.28515625" style="1" customWidth="1"/>
    <col min="11268" max="11522" width="9.140625" style="1"/>
    <col min="11523" max="11523" width="50.28515625" style="1" customWidth="1"/>
    <col min="11524" max="11778" width="9.140625" style="1"/>
    <col min="11779" max="11779" width="50.28515625" style="1" customWidth="1"/>
    <col min="11780" max="12034" width="9.140625" style="1"/>
    <col min="12035" max="12035" width="50.28515625" style="1" customWidth="1"/>
    <col min="12036" max="12290" width="9.140625" style="1"/>
    <col min="12291" max="12291" width="50.28515625" style="1" customWidth="1"/>
    <col min="12292" max="12546" width="9.140625" style="1"/>
    <col min="12547" max="12547" width="50.28515625" style="1" customWidth="1"/>
    <col min="12548" max="12802" width="9.140625" style="1"/>
    <col min="12803" max="12803" width="50.28515625" style="1" customWidth="1"/>
    <col min="12804" max="13058" width="9.140625" style="1"/>
    <col min="13059" max="13059" width="50.28515625" style="1" customWidth="1"/>
    <col min="13060" max="13314" width="9.140625" style="1"/>
    <col min="13315" max="13315" width="50.28515625" style="1" customWidth="1"/>
    <col min="13316" max="13570" width="9.140625" style="1"/>
    <col min="13571" max="13571" width="50.28515625" style="1" customWidth="1"/>
    <col min="13572" max="13826" width="9.140625" style="1"/>
    <col min="13827" max="13827" width="50.28515625" style="1" customWidth="1"/>
    <col min="13828" max="14082" width="9.140625" style="1"/>
    <col min="14083" max="14083" width="50.28515625" style="1" customWidth="1"/>
    <col min="14084" max="14338" width="9.140625" style="1"/>
    <col min="14339" max="14339" width="50.28515625" style="1" customWidth="1"/>
    <col min="14340" max="14594" width="9.140625" style="1"/>
    <col min="14595" max="14595" width="50.28515625" style="1" customWidth="1"/>
    <col min="14596" max="14850" width="9.140625" style="1"/>
    <col min="14851" max="14851" width="50.28515625" style="1" customWidth="1"/>
    <col min="14852" max="15106" width="9.140625" style="1"/>
    <col min="15107" max="15107" width="50.28515625" style="1" customWidth="1"/>
    <col min="15108" max="15362" width="9.140625" style="1"/>
    <col min="15363" max="15363" width="50.28515625" style="1" customWidth="1"/>
    <col min="15364" max="15618" width="9.140625" style="1"/>
    <col min="15619" max="15619" width="50.28515625" style="1" customWidth="1"/>
    <col min="15620" max="15874" width="9.140625" style="1"/>
    <col min="15875" max="15875" width="50.28515625" style="1" customWidth="1"/>
    <col min="15876" max="16130" width="9.140625" style="1"/>
    <col min="16131" max="16131" width="50.28515625" style="1" customWidth="1"/>
    <col min="16132" max="16384" width="9.140625" style="1"/>
  </cols>
  <sheetData>
    <row r="1" spans="1:5" ht="231.6" customHeight="1" x14ac:dyDescent="0.25">
      <c r="A1" s="4"/>
      <c r="B1" s="78"/>
      <c r="C1" s="78"/>
      <c r="D1" s="78"/>
      <c r="E1" s="4"/>
    </row>
    <row r="2" spans="1:5" s="2" customFormat="1" ht="69.75" customHeight="1" x14ac:dyDescent="0.25">
      <c r="A2" s="5"/>
      <c r="B2" s="79" t="s">
        <v>197</v>
      </c>
      <c r="C2" s="79"/>
      <c r="D2" s="79"/>
      <c r="E2" s="5"/>
    </row>
    <row r="3" spans="1:5" ht="65.099999999999994" customHeight="1" x14ac:dyDescent="0.25">
      <c r="A3" s="4"/>
      <c r="B3" s="79"/>
      <c r="C3" s="79"/>
      <c r="D3" s="79"/>
      <c r="E3" s="4"/>
    </row>
    <row r="4" spans="1:5" ht="53.25" customHeight="1" x14ac:dyDescent="0.25">
      <c r="A4" s="4"/>
      <c r="B4" s="79" t="s">
        <v>33</v>
      </c>
      <c r="C4" s="79"/>
      <c r="D4" s="79"/>
      <c r="E4" s="4"/>
    </row>
    <row r="5" spans="1:5" ht="15.75" x14ac:dyDescent="0.25">
      <c r="A5" s="4"/>
      <c r="B5" s="6"/>
      <c r="C5" s="6"/>
      <c r="D5" s="6"/>
      <c r="E5" s="4"/>
    </row>
    <row r="6" spans="1:5" x14ac:dyDescent="0.25">
      <c r="A6" s="4"/>
      <c r="B6" s="7"/>
      <c r="C6" s="7"/>
      <c r="D6" s="8"/>
      <c r="E6" s="9"/>
    </row>
    <row r="7" spans="1:5" x14ac:dyDescent="0.25">
      <c r="A7" s="4"/>
      <c r="B7" s="10"/>
      <c r="C7" s="10"/>
      <c r="D7" s="11"/>
      <c r="E7" s="12"/>
    </row>
    <row r="8" spans="1:5" x14ac:dyDescent="0.25">
      <c r="A8" s="4"/>
      <c r="B8" s="10"/>
      <c r="C8" s="10"/>
      <c r="D8" s="11"/>
      <c r="E8" s="12"/>
    </row>
    <row r="9" spans="1:5" x14ac:dyDescent="0.25">
      <c r="A9" s="4"/>
      <c r="B9" s="10"/>
      <c r="C9" s="10"/>
      <c r="D9" s="11"/>
      <c r="E9" s="12"/>
    </row>
    <row r="10" spans="1:5" x14ac:dyDescent="0.25">
      <c r="A10" s="4"/>
      <c r="B10" s="10"/>
      <c r="C10" s="10"/>
      <c r="D10" s="11"/>
      <c r="E10" s="12"/>
    </row>
    <row r="11" spans="1:5" s="3" customFormat="1" ht="87" customHeight="1" x14ac:dyDescent="0.25">
      <c r="A11" s="13"/>
      <c r="B11" s="77" t="s">
        <v>34</v>
      </c>
      <c r="C11" s="77"/>
      <c r="D11" s="76"/>
      <c r="E11" s="13"/>
    </row>
    <row r="12" spans="1:5" x14ac:dyDescent="0.25">
      <c r="A12" s="4"/>
      <c r="B12" s="4"/>
      <c r="C12" s="4"/>
      <c r="D12" s="4"/>
      <c r="E12" s="4"/>
    </row>
    <row r="13" spans="1:5" ht="15.75" x14ac:dyDescent="0.25">
      <c r="A13" s="4"/>
      <c r="B13" s="14"/>
      <c r="C13" s="14"/>
      <c r="D13" s="14"/>
      <c r="E13" s="4"/>
    </row>
    <row r="14" spans="1:5" ht="15.75" x14ac:dyDescent="0.25">
      <c r="A14" s="4"/>
      <c r="B14" s="15"/>
      <c r="C14" s="15"/>
      <c r="D14" s="15"/>
      <c r="E14" s="4"/>
    </row>
  </sheetData>
  <sheetProtection algorithmName="SHA-512" hashValue="QIOhub6+LRzMp1Mkl/0jzeGeJ44puuVeTiaqDwst3UaGyDoaOh6saVjr5IKSomdsYBPzEJv7FrNku5nDr13B0Q==" saltValue="QFu42I0boVnGgvP8ybDMxA==" spinCount="100000" sheet="1" objects="1" scenarios="1" selectLockedCells="1"/>
  <mergeCells count="4">
    <mergeCell ref="B11:C11"/>
    <mergeCell ref="B1:D1"/>
    <mergeCell ref="B2:D3"/>
    <mergeCell ref="B4:D4"/>
  </mergeCells>
  <printOptions horizontalCentered="1" verticalCentered="1"/>
  <pageMargins left="0.70866141732283472" right="0.70866141732283472" top="0.43307086614173229"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0219-D5DC-4945-9A00-773D9373BFB7}">
  <sheetPr>
    <tabColor rgb="FFFFFF00"/>
    <pageSetUpPr fitToPage="1"/>
  </sheetPr>
  <dimension ref="A1:T198"/>
  <sheetViews>
    <sheetView showGridLines="0" view="pageBreakPreview" zoomScale="110" zoomScaleNormal="100" zoomScaleSheetLayoutView="110" workbookViewId="0">
      <selection activeCell="D93" sqref="D93:E93"/>
    </sheetView>
  </sheetViews>
  <sheetFormatPr defaultRowHeight="12" x14ac:dyDescent="0.25"/>
  <cols>
    <col min="1" max="1" width="33.28515625" style="17" customWidth="1"/>
    <col min="2" max="4" width="31.42578125" style="17" customWidth="1"/>
    <col min="5" max="5" width="31.42578125" style="18" customWidth="1"/>
    <col min="6" max="6" width="28.7109375" style="18" customWidth="1"/>
    <col min="7" max="7" width="26.7109375" style="18" customWidth="1"/>
    <col min="8" max="8" width="30.7109375" style="18" customWidth="1"/>
    <col min="9" max="9" width="25.7109375" style="17" customWidth="1"/>
    <col min="10" max="10" width="9.140625" style="17" customWidth="1"/>
    <col min="11" max="11" width="13.7109375" style="18" customWidth="1"/>
    <col min="12" max="12" width="14.5703125" style="18" customWidth="1"/>
    <col min="13" max="13" width="9.140625" style="18"/>
    <col min="14" max="14" width="39" style="19" customWidth="1"/>
    <col min="15" max="15" width="15.7109375" style="19" customWidth="1"/>
    <col min="16" max="16" width="15.85546875" style="20" customWidth="1"/>
    <col min="17" max="17" width="15.85546875" style="18" customWidth="1"/>
    <col min="18" max="18" width="14.5703125" style="17" customWidth="1"/>
    <col min="19" max="19" width="11.140625" style="17" customWidth="1"/>
    <col min="20" max="20" width="9.140625" style="19"/>
    <col min="21" max="21" width="9.140625" style="17"/>
    <col min="22" max="22" width="1.7109375" style="17" customWidth="1"/>
    <col min="23" max="23" width="14.5703125" style="17" customWidth="1"/>
    <col min="24" max="16384" width="9.140625" style="17"/>
  </cols>
  <sheetData>
    <row r="1" spans="1:20" ht="36.75" customHeight="1" x14ac:dyDescent="0.25">
      <c r="A1" s="86" t="s">
        <v>196</v>
      </c>
      <c r="B1" s="87"/>
      <c r="C1" s="87"/>
      <c r="D1" s="87"/>
      <c r="E1" s="87"/>
      <c r="F1" s="87"/>
      <c r="G1" s="87"/>
      <c r="H1" s="87"/>
      <c r="I1" s="88"/>
    </row>
    <row r="2" spans="1:20" s="61" customFormat="1" ht="12.75" x14ac:dyDescent="0.25">
      <c r="A2" s="59" t="s">
        <v>0</v>
      </c>
      <c r="B2" s="102" t="s">
        <v>90</v>
      </c>
      <c r="C2" s="102"/>
      <c r="D2" s="102"/>
      <c r="E2" s="103"/>
      <c r="F2" s="60"/>
      <c r="G2" s="106" t="s">
        <v>129</v>
      </c>
      <c r="H2" s="106"/>
      <c r="I2" s="106"/>
      <c r="K2" s="60"/>
      <c r="L2" s="60"/>
      <c r="M2" s="60"/>
      <c r="N2" s="62"/>
      <c r="O2" s="62"/>
      <c r="P2" s="63"/>
      <c r="Q2" s="60"/>
      <c r="T2" s="62"/>
    </row>
    <row r="3" spans="1:20" x14ac:dyDescent="0.25">
      <c r="A3" s="54" t="s">
        <v>114</v>
      </c>
      <c r="B3" s="108"/>
      <c r="C3" s="108"/>
      <c r="D3" s="108"/>
      <c r="E3" s="109"/>
      <c r="G3" s="21" t="s">
        <v>130</v>
      </c>
      <c r="H3" s="112"/>
      <c r="I3" s="112"/>
    </row>
    <row r="4" spans="1:20" ht="24" x14ac:dyDescent="0.25">
      <c r="A4" s="55" t="s">
        <v>115</v>
      </c>
      <c r="B4" s="107" t="s">
        <v>116</v>
      </c>
      <c r="C4" s="107"/>
      <c r="D4" s="107"/>
      <c r="E4" s="107"/>
      <c r="G4" s="21" t="s">
        <v>131</v>
      </c>
      <c r="H4" s="113"/>
      <c r="I4" s="114"/>
    </row>
    <row r="5" spans="1:20" ht="24" x14ac:dyDescent="0.25">
      <c r="A5" s="22" t="s">
        <v>104</v>
      </c>
      <c r="B5" s="23">
        <v>1</v>
      </c>
      <c r="C5" s="98" t="s">
        <v>103</v>
      </c>
      <c r="D5" s="98"/>
      <c r="E5" s="93"/>
      <c r="G5" s="21" t="s">
        <v>132</v>
      </c>
      <c r="H5" s="113"/>
      <c r="I5" s="114"/>
    </row>
    <row r="6" spans="1:20" ht="24" x14ac:dyDescent="0.25">
      <c r="A6" s="22" t="s">
        <v>105</v>
      </c>
      <c r="B6" s="23">
        <v>20</v>
      </c>
      <c r="C6" s="98" t="s">
        <v>103</v>
      </c>
      <c r="D6" s="98"/>
      <c r="E6" s="93"/>
      <c r="G6" s="21" t="s">
        <v>133</v>
      </c>
      <c r="H6" s="113"/>
      <c r="I6" s="114"/>
    </row>
    <row r="7" spans="1:20" x14ac:dyDescent="0.25">
      <c r="A7" s="22" t="s">
        <v>107</v>
      </c>
      <c r="B7" s="23">
        <v>6</v>
      </c>
      <c r="C7" s="98" t="s">
        <v>106</v>
      </c>
      <c r="D7" s="98"/>
      <c r="E7" s="93"/>
    </row>
    <row r="8" spans="1:20" x14ac:dyDescent="0.25">
      <c r="A8" s="22" t="s">
        <v>174</v>
      </c>
      <c r="B8" s="82" t="s">
        <v>170</v>
      </c>
      <c r="C8" s="83"/>
      <c r="D8" s="83"/>
      <c r="E8" s="84"/>
    </row>
    <row r="9" spans="1:20" ht="28.5" customHeight="1" x14ac:dyDescent="0.25">
      <c r="A9" s="22" t="s">
        <v>109</v>
      </c>
      <c r="B9" s="94" t="s">
        <v>169</v>
      </c>
      <c r="C9" s="94"/>
      <c r="D9" s="94"/>
      <c r="E9" s="94"/>
    </row>
    <row r="10" spans="1:20" ht="28.5" customHeight="1" x14ac:dyDescent="0.25">
      <c r="A10" s="22" t="s">
        <v>102</v>
      </c>
      <c r="B10" s="94" t="s">
        <v>134</v>
      </c>
      <c r="C10" s="94"/>
      <c r="D10" s="94"/>
      <c r="E10" s="94"/>
    </row>
    <row r="11" spans="1:20" ht="30.75" customHeight="1" x14ac:dyDescent="0.25">
      <c r="A11" s="22" t="s">
        <v>156</v>
      </c>
      <c r="B11" s="94" t="s">
        <v>171</v>
      </c>
      <c r="C11" s="94"/>
      <c r="D11" s="94"/>
      <c r="E11" s="94"/>
    </row>
    <row r="12" spans="1:20" ht="4.5" customHeight="1" x14ac:dyDescent="0.25">
      <c r="A12" s="24"/>
      <c r="B12" s="24"/>
    </row>
    <row r="13" spans="1:20" x14ac:dyDescent="0.25">
      <c r="A13" s="101" t="s">
        <v>126</v>
      </c>
      <c r="B13" s="101"/>
      <c r="C13" s="115">
        <v>1</v>
      </c>
    </row>
    <row r="14" spans="1:20" x14ac:dyDescent="0.25">
      <c r="A14" s="101" t="s">
        <v>101</v>
      </c>
      <c r="B14" s="101"/>
      <c r="C14" s="115">
        <v>1</v>
      </c>
    </row>
    <row r="15" spans="1:20" x14ac:dyDescent="0.25">
      <c r="A15" s="51" t="s">
        <v>90</v>
      </c>
      <c r="B15" s="52" t="s">
        <v>88</v>
      </c>
      <c r="C15" s="52" t="s">
        <v>89</v>
      </c>
      <c r="D15" s="52" t="s">
        <v>90</v>
      </c>
      <c r="E15" s="52" t="s">
        <v>92</v>
      </c>
      <c r="F15" s="52" t="s">
        <v>93</v>
      </c>
      <c r="G15" s="52" t="s">
        <v>32</v>
      </c>
      <c r="H15" s="52" t="s">
        <v>158</v>
      </c>
      <c r="I15" s="53" t="s">
        <v>157</v>
      </c>
    </row>
    <row r="16" spans="1:20" x14ac:dyDescent="0.25">
      <c r="A16" s="25" t="s">
        <v>96</v>
      </c>
      <c r="B16" s="115" t="s">
        <v>30</v>
      </c>
      <c r="C16" s="115" t="s">
        <v>30</v>
      </c>
      <c r="D16" s="115" t="s">
        <v>91</v>
      </c>
      <c r="E16" s="115" t="s">
        <v>94</v>
      </c>
      <c r="F16" s="115" t="s">
        <v>95</v>
      </c>
      <c r="G16" s="115" t="s">
        <v>91</v>
      </c>
      <c r="H16" s="115" t="s">
        <v>30</v>
      </c>
      <c r="I16" s="116">
        <v>0</v>
      </c>
    </row>
    <row r="17" spans="1:20" x14ac:dyDescent="0.25">
      <c r="A17" s="25" t="s">
        <v>97</v>
      </c>
      <c r="B17" s="115" t="s">
        <v>30</v>
      </c>
      <c r="C17" s="115" t="s">
        <v>30</v>
      </c>
      <c r="D17" s="115" t="s">
        <v>91</v>
      </c>
      <c r="E17" s="115" t="s">
        <v>94</v>
      </c>
      <c r="F17" s="115" t="s">
        <v>95</v>
      </c>
      <c r="G17" s="115" t="s">
        <v>91</v>
      </c>
      <c r="H17" s="115" t="s">
        <v>30</v>
      </c>
      <c r="I17" s="116">
        <v>0</v>
      </c>
    </row>
    <row r="18" spans="1:20" x14ac:dyDescent="0.25">
      <c r="A18" s="25" t="s">
        <v>98</v>
      </c>
      <c r="B18" s="115" t="s">
        <v>30</v>
      </c>
      <c r="C18" s="115" t="s">
        <v>30</v>
      </c>
      <c r="D18" s="115" t="s">
        <v>91</v>
      </c>
      <c r="E18" s="115" t="s">
        <v>94</v>
      </c>
      <c r="F18" s="115" t="s">
        <v>95</v>
      </c>
      <c r="G18" s="115" t="s">
        <v>91</v>
      </c>
      <c r="H18" s="115" t="s">
        <v>30</v>
      </c>
      <c r="I18" s="116">
        <v>0</v>
      </c>
    </row>
    <row r="19" spans="1:20" ht="12.75" thickBot="1" x14ac:dyDescent="0.3">
      <c r="A19" s="25" t="s">
        <v>99</v>
      </c>
      <c r="B19" s="115" t="s">
        <v>30</v>
      </c>
      <c r="C19" s="115" t="s">
        <v>30</v>
      </c>
      <c r="D19" s="115" t="s">
        <v>91</v>
      </c>
      <c r="E19" s="115" t="s">
        <v>94</v>
      </c>
      <c r="F19" s="115" t="s">
        <v>95</v>
      </c>
      <c r="G19" s="115" t="s">
        <v>91</v>
      </c>
      <c r="H19" s="115" t="s">
        <v>30</v>
      </c>
      <c r="I19" s="116">
        <v>0</v>
      </c>
    </row>
    <row r="20" spans="1:20" ht="12.75" thickBot="1" x14ac:dyDescent="0.3">
      <c r="G20" s="80" t="s">
        <v>108</v>
      </c>
      <c r="H20" s="81"/>
      <c r="I20" s="27">
        <f>(SUM(I16:I19))/C14</f>
        <v>0</v>
      </c>
    </row>
    <row r="21" spans="1:20" ht="26.25" thickBot="1" x14ac:dyDescent="0.3">
      <c r="A21" s="59" t="s">
        <v>1</v>
      </c>
      <c r="B21" s="70" t="s">
        <v>110</v>
      </c>
      <c r="C21" s="70"/>
      <c r="D21" s="70"/>
      <c r="E21" s="71"/>
      <c r="G21" s="80" t="s">
        <v>100</v>
      </c>
      <c r="H21" s="81"/>
      <c r="I21" s="28">
        <f>IF(I20&lt;=0,0,(1-(I20-B5)/(B6-B5))*B7)</f>
        <v>0</v>
      </c>
    </row>
    <row r="22" spans="1:20" s="61" customFormat="1" ht="14.25" customHeight="1" x14ac:dyDescent="0.25">
      <c r="A22" s="54" t="s">
        <v>117</v>
      </c>
      <c r="B22" s="72"/>
      <c r="C22" s="72"/>
      <c r="D22" s="72"/>
      <c r="E22" s="73"/>
      <c r="F22" s="60"/>
      <c r="H22" s="64"/>
      <c r="I22" s="65"/>
      <c r="K22" s="60"/>
      <c r="L22" s="60"/>
      <c r="M22" s="60"/>
      <c r="N22" s="62"/>
      <c r="O22" s="62"/>
      <c r="P22" s="63"/>
      <c r="Q22" s="60"/>
      <c r="T22" s="62"/>
    </row>
    <row r="23" spans="1:20" x14ac:dyDescent="0.25">
      <c r="A23" s="22" t="s">
        <v>140</v>
      </c>
      <c r="B23" s="111" t="s">
        <v>118</v>
      </c>
      <c r="C23" s="98"/>
      <c r="D23" s="98"/>
      <c r="E23" s="93"/>
      <c r="G23" s="17"/>
      <c r="H23" s="26"/>
      <c r="I23" s="29"/>
    </row>
    <row r="24" spans="1:20" ht="12" customHeight="1" x14ac:dyDescent="0.25">
      <c r="A24" s="22" t="s">
        <v>178</v>
      </c>
      <c r="B24" s="50">
        <v>250</v>
      </c>
      <c r="C24" s="74" t="s">
        <v>119</v>
      </c>
      <c r="D24" s="74"/>
      <c r="E24" s="75"/>
      <c r="G24" s="17"/>
      <c r="H24" s="26"/>
      <c r="I24" s="29"/>
    </row>
    <row r="25" spans="1:20" x14ac:dyDescent="0.25">
      <c r="A25" s="22" t="s">
        <v>141</v>
      </c>
      <c r="B25" s="23">
        <v>6</v>
      </c>
      <c r="C25" s="69" t="s">
        <v>106</v>
      </c>
      <c r="D25" s="69"/>
      <c r="E25" s="68"/>
      <c r="G25" s="17"/>
      <c r="H25" s="26"/>
      <c r="I25" s="29"/>
    </row>
    <row r="26" spans="1:20" x14ac:dyDescent="0.25">
      <c r="A26" s="22" t="s">
        <v>142</v>
      </c>
      <c r="B26" s="82" t="s">
        <v>172</v>
      </c>
      <c r="C26" s="83"/>
      <c r="D26" s="83"/>
      <c r="E26" s="84"/>
      <c r="G26" s="17"/>
      <c r="H26" s="26"/>
      <c r="I26" s="29"/>
    </row>
    <row r="27" spans="1:20" ht="41.25" customHeight="1" x14ac:dyDescent="0.25">
      <c r="A27" s="22" t="s">
        <v>143</v>
      </c>
      <c r="B27" s="82" t="s">
        <v>179</v>
      </c>
      <c r="C27" s="83"/>
      <c r="D27" s="83"/>
      <c r="E27" s="84"/>
      <c r="G27" s="17"/>
      <c r="H27" s="26"/>
      <c r="I27" s="29"/>
    </row>
    <row r="28" spans="1:20" ht="24" x14ac:dyDescent="0.25">
      <c r="A28" s="22" t="s">
        <v>175</v>
      </c>
      <c r="B28" s="82" t="s">
        <v>180</v>
      </c>
      <c r="C28" s="83"/>
      <c r="D28" s="83"/>
      <c r="E28" s="84"/>
      <c r="G28" s="17"/>
      <c r="H28" s="26"/>
      <c r="I28" s="29"/>
    </row>
    <row r="29" spans="1:20" ht="42" customHeight="1" x14ac:dyDescent="0.25">
      <c r="A29" s="22" t="s">
        <v>144</v>
      </c>
      <c r="B29" s="94" t="s">
        <v>181</v>
      </c>
      <c r="C29" s="94"/>
      <c r="D29" s="94"/>
      <c r="E29" s="94"/>
      <c r="G29" s="17"/>
      <c r="H29" s="26"/>
      <c r="I29" s="29"/>
    </row>
    <row r="30" spans="1:20" ht="4.5" customHeight="1" x14ac:dyDescent="0.25">
      <c r="B30" s="30"/>
      <c r="C30" s="30"/>
      <c r="G30" s="17"/>
      <c r="H30" s="26"/>
      <c r="I30" s="29"/>
    </row>
    <row r="31" spans="1:20" x14ac:dyDescent="0.25">
      <c r="A31" s="101" t="s">
        <v>96</v>
      </c>
      <c r="B31" s="94" t="s">
        <v>135</v>
      </c>
      <c r="C31" s="94"/>
      <c r="D31" s="117" t="s">
        <v>30</v>
      </c>
      <c r="E31" s="117"/>
      <c r="F31" s="96" t="s">
        <v>127</v>
      </c>
      <c r="G31" s="97"/>
      <c r="H31" s="97"/>
      <c r="I31" s="97"/>
    </row>
    <row r="32" spans="1:20" x14ac:dyDescent="0.25">
      <c r="A32" s="101"/>
      <c r="B32" s="94" t="s">
        <v>136</v>
      </c>
      <c r="C32" s="94"/>
      <c r="D32" s="117" t="s">
        <v>111</v>
      </c>
      <c r="E32" s="117"/>
      <c r="G32" s="17"/>
      <c r="H32" s="26"/>
      <c r="I32" s="29"/>
    </row>
    <row r="33" spans="1:9" ht="12.75" thickBot="1" x14ac:dyDescent="0.3">
      <c r="A33" s="101"/>
      <c r="B33" s="94" t="s">
        <v>137</v>
      </c>
      <c r="C33" s="94"/>
      <c r="D33" s="110">
        <f>IF(D31="nee",H16,0)</f>
        <v>0</v>
      </c>
      <c r="E33" s="110"/>
      <c r="G33" s="17"/>
      <c r="H33" s="26"/>
      <c r="I33" s="29"/>
    </row>
    <row r="34" spans="1:9" ht="26.25" thickBot="1" x14ac:dyDescent="0.3">
      <c r="A34" s="101"/>
      <c r="B34" s="94" t="s">
        <v>161</v>
      </c>
      <c r="C34" s="94"/>
      <c r="D34" s="118">
        <v>0</v>
      </c>
      <c r="E34" s="118"/>
      <c r="F34" s="31" t="s">
        <v>173</v>
      </c>
      <c r="G34" s="32">
        <f>D34*D33</f>
        <v>0</v>
      </c>
      <c r="H34" s="26" t="s">
        <v>182</v>
      </c>
      <c r="I34" s="33">
        <f>((G35-(G35*G36))*G34)/1000000</f>
        <v>0</v>
      </c>
    </row>
    <row r="35" spans="1:9" ht="13.5" x14ac:dyDescent="0.25">
      <c r="A35" s="101"/>
      <c r="B35" s="94" t="s">
        <v>138</v>
      </c>
      <c r="C35" s="94"/>
      <c r="D35" s="117" t="s">
        <v>30</v>
      </c>
      <c r="E35" s="117"/>
      <c r="F35" s="31" t="s">
        <v>183</v>
      </c>
      <c r="G35" s="18">
        <f>VLOOKUP(D35,$B$108:$C$116,2,FALSE)</f>
        <v>0</v>
      </c>
      <c r="H35" s="26"/>
      <c r="I35" s="29"/>
    </row>
    <row r="36" spans="1:9" ht="30.75" customHeight="1" x14ac:dyDescent="0.25">
      <c r="A36" s="101"/>
      <c r="B36" s="94" t="s">
        <v>139</v>
      </c>
      <c r="C36" s="94"/>
      <c r="D36" s="117" t="s">
        <v>30</v>
      </c>
      <c r="E36" s="117"/>
      <c r="F36" s="31" t="s">
        <v>184</v>
      </c>
      <c r="G36" s="34">
        <f>IF(D33=0,0,(1-(VLOOKUP(D36,$B$119:$C$133,2,FALSE))))</f>
        <v>0</v>
      </c>
      <c r="H36" s="26"/>
      <c r="I36" s="29"/>
    </row>
    <row r="37" spans="1:9" ht="4.5" customHeight="1" x14ac:dyDescent="0.25">
      <c r="G37" s="17"/>
      <c r="H37" s="26"/>
      <c r="I37" s="29"/>
    </row>
    <row r="38" spans="1:9" x14ac:dyDescent="0.25">
      <c r="A38" s="101" t="s">
        <v>97</v>
      </c>
      <c r="B38" s="94" t="s">
        <v>135</v>
      </c>
      <c r="C38" s="94"/>
      <c r="D38" s="117" t="s">
        <v>30</v>
      </c>
      <c r="E38" s="117"/>
      <c r="F38" s="96" t="s">
        <v>127</v>
      </c>
      <c r="G38" s="97"/>
      <c r="H38" s="97"/>
      <c r="I38" s="97"/>
    </row>
    <row r="39" spans="1:9" x14ac:dyDescent="0.25">
      <c r="A39" s="101"/>
      <c r="B39" s="94" t="s">
        <v>136</v>
      </c>
      <c r="C39" s="94"/>
      <c r="D39" s="117" t="s">
        <v>111</v>
      </c>
      <c r="E39" s="117"/>
      <c r="G39" s="17"/>
      <c r="H39" s="26"/>
      <c r="I39" s="29"/>
    </row>
    <row r="40" spans="1:9" ht="12.75" thickBot="1" x14ac:dyDescent="0.3">
      <c r="A40" s="101"/>
      <c r="B40" s="94" t="s">
        <v>137</v>
      </c>
      <c r="C40" s="94"/>
      <c r="D40" s="110">
        <f>IF(D38="nee",H17,0)</f>
        <v>0</v>
      </c>
      <c r="E40" s="110"/>
      <c r="G40" s="17"/>
      <c r="H40" s="26"/>
      <c r="I40" s="29"/>
    </row>
    <row r="41" spans="1:9" ht="26.25" thickBot="1" x14ac:dyDescent="0.3">
      <c r="A41" s="101"/>
      <c r="B41" s="94" t="s">
        <v>161</v>
      </c>
      <c r="C41" s="94"/>
      <c r="D41" s="118">
        <v>0</v>
      </c>
      <c r="E41" s="118"/>
      <c r="F41" s="31" t="s">
        <v>128</v>
      </c>
      <c r="G41" s="32">
        <f>D41*D40</f>
        <v>0</v>
      </c>
      <c r="H41" s="26" t="s">
        <v>185</v>
      </c>
      <c r="I41" s="33">
        <f>((G42-(G42*G43))*G41)/1000000</f>
        <v>0</v>
      </c>
    </row>
    <row r="42" spans="1:9" ht="13.5" x14ac:dyDescent="0.25">
      <c r="A42" s="101"/>
      <c r="B42" s="94" t="s">
        <v>138</v>
      </c>
      <c r="C42" s="94"/>
      <c r="D42" s="117" t="s">
        <v>30</v>
      </c>
      <c r="E42" s="117"/>
      <c r="F42" s="31" t="s">
        <v>183</v>
      </c>
      <c r="G42" s="18">
        <f>VLOOKUP(D42,$B$108:$C$116,2,FALSE)</f>
        <v>0</v>
      </c>
      <c r="H42" s="26"/>
      <c r="I42" s="29"/>
    </row>
    <row r="43" spans="1:9" ht="30.75" customHeight="1" x14ac:dyDescent="0.25">
      <c r="A43" s="101"/>
      <c r="B43" s="94" t="s">
        <v>139</v>
      </c>
      <c r="C43" s="94"/>
      <c r="D43" s="117" t="s">
        <v>30</v>
      </c>
      <c r="E43" s="117"/>
      <c r="F43" s="31" t="s">
        <v>184</v>
      </c>
      <c r="G43" s="34">
        <f>IF(D40=0,0,(1-(VLOOKUP(D43,$B$119:$C$133,2,FALSE))))</f>
        <v>0</v>
      </c>
      <c r="H43" s="26"/>
      <c r="I43" s="29"/>
    </row>
    <row r="44" spans="1:9" ht="4.5" customHeight="1" x14ac:dyDescent="0.25">
      <c r="G44" s="17"/>
      <c r="H44" s="26"/>
      <c r="I44" s="29"/>
    </row>
    <row r="45" spans="1:9" x14ac:dyDescent="0.25">
      <c r="A45" s="101" t="s">
        <v>98</v>
      </c>
      <c r="B45" s="94" t="s">
        <v>135</v>
      </c>
      <c r="C45" s="94"/>
      <c r="D45" s="117" t="s">
        <v>30</v>
      </c>
      <c r="E45" s="117"/>
      <c r="F45" s="96" t="s">
        <v>127</v>
      </c>
      <c r="G45" s="97"/>
      <c r="H45" s="97"/>
      <c r="I45" s="97"/>
    </row>
    <row r="46" spans="1:9" x14ac:dyDescent="0.25">
      <c r="A46" s="101"/>
      <c r="B46" s="94" t="s">
        <v>136</v>
      </c>
      <c r="C46" s="94"/>
      <c r="D46" s="117" t="s">
        <v>111</v>
      </c>
      <c r="E46" s="117"/>
      <c r="G46" s="17"/>
      <c r="H46" s="26"/>
      <c r="I46" s="29"/>
    </row>
    <row r="47" spans="1:9" ht="12.75" thickBot="1" x14ac:dyDescent="0.3">
      <c r="A47" s="101"/>
      <c r="B47" s="94" t="s">
        <v>137</v>
      </c>
      <c r="C47" s="94"/>
      <c r="D47" s="110">
        <f>IF(D45="nee",H18,0)</f>
        <v>0</v>
      </c>
      <c r="E47" s="110"/>
      <c r="G47" s="17"/>
      <c r="H47" s="26"/>
      <c r="I47" s="29"/>
    </row>
    <row r="48" spans="1:9" ht="26.25" thickBot="1" x14ac:dyDescent="0.3">
      <c r="A48" s="101"/>
      <c r="B48" s="94" t="s">
        <v>161</v>
      </c>
      <c r="C48" s="94"/>
      <c r="D48" s="118">
        <v>0</v>
      </c>
      <c r="E48" s="118"/>
      <c r="F48" s="31" t="s">
        <v>128</v>
      </c>
      <c r="G48" s="32">
        <f>D48*D47</f>
        <v>0</v>
      </c>
      <c r="H48" s="26" t="s">
        <v>186</v>
      </c>
      <c r="I48" s="33">
        <f>((G49-(G49*G50))*G48)/1000000</f>
        <v>0</v>
      </c>
    </row>
    <row r="49" spans="1:20" ht="13.5" x14ac:dyDescent="0.25">
      <c r="A49" s="101"/>
      <c r="B49" s="94" t="s">
        <v>138</v>
      </c>
      <c r="C49" s="94"/>
      <c r="D49" s="117" t="s">
        <v>30</v>
      </c>
      <c r="E49" s="117"/>
      <c r="F49" s="31" t="s">
        <v>183</v>
      </c>
      <c r="G49" s="18">
        <f>VLOOKUP(D49,$B$108:$C$116,2,FALSE)</f>
        <v>0</v>
      </c>
      <c r="H49" s="26"/>
      <c r="I49" s="29"/>
    </row>
    <row r="50" spans="1:20" ht="30.75" customHeight="1" x14ac:dyDescent="0.25">
      <c r="A50" s="101"/>
      <c r="B50" s="94" t="s">
        <v>139</v>
      </c>
      <c r="C50" s="94"/>
      <c r="D50" s="117" t="s">
        <v>30</v>
      </c>
      <c r="E50" s="117"/>
      <c r="F50" s="31" t="s">
        <v>184</v>
      </c>
      <c r="G50" s="34">
        <f>IF(D47=0,0,(1-(VLOOKUP(D50,$B$119:$C$133,2,FALSE))))</f>
        <v>0</v>
      </c>
      <c r="H50" s="26"/>
      <c r="I50" s="29"/>
    </row>
    <row r="51" spans="1:20" ht="4.5" customHeight="1" x14ac:dyDescent="0.25">
      <c r="G51" s="17"/>
      <c r="H51" s="26"/>
      <c r="I51" s="29"/>
    </row>
    <row r="52" spans="1:20" x14ac:dyDescent="0.25">
      <c r="A52" s="101" t="s">
        <v>99</v>
      </c>
      <c r="B52" s="94" t="s">
        <v>135</v>
      </c>
      <c r="C52" s="94"/>
      <c r="D52" s="117" t="s">
        <v>30</v>
      </c>
      <c r="E52" s="117"/>
      <c r="F52" s="96" t="s">
        <v>127</v>
      </c>
      <c r="G52" s="97"/>
      <c r="H52" s="97"/>
      <c r="I52" s="97"/>
    </row>
    <row r="53" spans="1:20" x14ac:dyDescent="0.25">
      <c r="A53" s="101"/>
      <c r="B53" s="94" t="s">
        <v>136</v>
      </c>
      <c r="C53" s="94"/>
      <c r="D53" s="117" t="s">
        <v>111</v>
      </c>
      <c r="E53" s="117"/>
      <c r="G53" s="17"/>
      <c r="H53" s="26"/>
      <c r="I53" s="29"/>
    </row>
    <row r="54" spans="1:20" ht="12.75" thickBot="1" x14ac:dyDescent="0.3">
      <c r="A54" s="101"/>
      <c r="B54" s="94" t="s">
        <v>137</v>
      </c>
      <c r="C54" s="94"/>
      <c r="D54" s="110">
        <f>IF(D52="nee",H19,0)</f>
        <v>0</v>
      </c>
      <c r="E54" s="110"/>
      <c r="G54" s="17"/>
      <c r="H54" s="26"/>
      <c r="I54" s="29"/>
    </row>
    <row r="55" spans="1:20" ht="26.25" thickBot="1" x14ac:dyDescent="0.3">
      <c r="A55" s="101"/>
      <c r="B55" s="94" t="s">
        <v>161</v>
      </c>
      <c r="C55" s="94"/>
      <c r="D55" s="118">
        <v>0</v>
      </c>
      <c r="E55" s="118"/>
      <c r="F55" s="31" t="s">
        <v>128</v>
      </c>
      <c r="G55" s="32">
        <f>D55*D54</f>
        <v>0</v>
      </c>
      <c r="H55" s="26" t="s">
        <v>187</v>
      </c>
      <c r="I55" s="33">
        <f>((G56-(G56*G57))*G55)/1000000</f>
        <v>0</v>
      </c>
    </row>
    <row r="56" spans="1:20" ht="13.5" x14ac:dyDescent="0.25">
      <c r="A56" s="101"/>
      <c r="B56" s="94" t="s">
        <v>138</v>
      </c>
      <c r="C56" s="94"/>
      <c r="D56" s="117" t="s">
        <v>30</v>
      </c>
      <c r="E56" s="117"/>
      <c r="F56" s="31" t="s">
        <v>183</v>
      </c>
      <c r="G56" s="18">
        <f>VLOOKUP(D56,$B$108:$C$116,2,FALSE)</f>
        <v>0</v>
      </c>
      <c r="H56" s="26"/>
      <c r="I56" s="29"/>
    </row>
    <row r="57" spans="1:20" ht="30.75" customHeight="1" thickBot="1" x14ac:dyDescent="0.3">
      <c r="A57" s="101"/>
      <c r="B57" s="94" t="s">
        <v>139</v>
      </c>
      <c r="C57" s="94"/>
      <c r="D57" s="117" t="s">
        <v>30</v>
      </c>
      <c r="E57" s="117"/>
      <c r="F57" s="31" t="s">
        <v>184</v>
      </c>
      <c r="G57" s="34">
        <f>IF(D54=0,0,(1-(VLOOKUP(D57,$B$119:$C$133,2,FALSE))))</f>
        <v>0</v>
      </c>
      <c r="H57" s="26"/>
      <c r="I57" s="29"/>
    </row>
    <row r="58" spans="1:20" ht="12.75" thickBot="1" x14ac:dyDescent="0.3">
      <c r="G58" s="80" t="s">
        <v>194</v>
      </c>
      <c r="H58" s="81"/>
      <c r="I58" s="28">
        <f>SUM(I34,I41,I48,I55)</f>
        <v>0</v>
      </c>
    </row>
    <row r="59" spans="1:20" ht="12.75" customHeight="1" thickBot="1" x14ac:dyDescent="0.3">
      <c r="F59" s="80" t="s">
        <v>195</v>
      </c>
      <c r="G59" s="80"/>
      <c r="H59" s="81"/>
      <c r="I59" s="28">
        <f>I58/C13</f>
        <v>0</v>
      </c>
    </row>
    <row r="60" spans="1:20" ht="12.75" thickBot="1" x14ac:dyDescent="0.3">
      <c r="G60" s="80" t="s">
        <v>120</v>
      </c>
      <c r="H60" s="81"/>
      <c r="I60" s="28">
        <f>IF(I59&gt;=B24,0,((1-(I59-0)/(B24-0))*B25))</f>
        <v>6</v>
      </c>
    </row>
    <row r="61" spans="1:20" s="61" customFormat="1" ht="12" customHeight="1" x14ac:dyDescent="0.25">
      <c r="A61" s="59" t="s">
        <v>2</v>
      </c>
      <c r="B61" s="102" t="s">
        <v>121</v>
      </c>
      <c r="C61" s="102"/>
      <c r="D61" s="102"/>
      <c r="E61" s="103"/>
      <c r="F61" s="60"/>
      <c r="H61" s="64"/>
      <c r="I61" s="65"/>
      <c r="K61" s="60"/>
      <c r="L61" s="60"/>
      <c r="M61" s="60"/>
      <c r="N61" s="62"/>
      <c r="O61" s="62"/>
      <c r="P61" s="63"/>
      <c r="Q61" s="60"/>
      <c r="T61" s="62"/>
    </row>
    <row r="62" spans="1:20" x14ac:dyDescent="0.25">
      <c r="A62" s="54" t="s">
        <v>122</v>
      </c>
      <c r="B62" s="104"/>
      <c r="C62" s="104"/>
      <c r="D62" s="104"/>
      <c r="E62" s="105"/>
      <c r="G62" s="17"/>
      <c r="H62" s="26"/>
      <c r="I62" s="29"/>
    </row>
    <row r="63" spans="1:20" ht="33" customHeight="1" x14ac:dyDescent="0.25">
      <c r="A63" s="22" t="s">
        <v>160</v>
      </c>
      <c r="B63" s="94" t="s">
        <v>125</v>
      </c>
      <c r="C63" s="94"/>
      <c r="D63" s="94"/>
      <c r="E63" s="94"/>
      <c r="G63" s="17"/>
      <c r="H63" s="26"/>
      <c r="I63" s="29"/>
    </row>
    <row r="64" spans="1:20" ht="13.5" x14ac:dyDescent="0.25">
      <c r="A64" s="22" t="s">
        <v>188</v>
      </c>
      <c r="B64" s="35">
        <v>150</v>
      </c>
      <c r="C64" s="98" t="s">
        <v>119</v>
      </c>
      <c r="D64" s="98"/>
      <c r="E64" s="93"/>
      <c r="G64" s="17"/>
      <c r="H64" s="26"/>
      <c r="I64" s="29"/>
    </row>
    <row r="65" spans="1:9" x14ac:dyDescent="0.25">
      <c r="A65" s="22" t="s">
        <v>107</v>
      </c>
      <c r="B65" s="23">
        <v>8</v>
      </c>
      <c r="C65" s="98" t="s">
        <v>106</v>
      </c>
      <c r="D65" s="98"/>
      <c r="E65" s="93"/>
      <c r="G65" s="17"/>
      <c r="H65" s="26"/>
      <c r="I65" s="29"/>
    </row>
    <row r="66" spans="1:9" x14ac:dyDescent="0.25">
      <c r="A66" s="22" t="s">
        <v>123</v>
      </c>
      <c r="B66" s="58">
        <v>0.3</v>
      </c>
      <c r="C66" s="98" t="s">
        <v>124</v>
      </c>
      <c r="D66" s="98"/>
      <c r="E66" s="93"/>
      <c r="G66" s="17"/>
      <c r="H66" s="26"/>
      <c r="I66" s="29"/>
    </row>
    <row r="67" spans="1:9" ht="24" x14ac:dyDescent="0.25">
      <c r="A67" s="22" t="s">
        <v>162</v>
      </c>
      <c r="B67" s="58">
        <v>0.5</v>
      </c>
      <c r="C67" s="98" t="s">
        <v>124</v>
      </c>
      <c r="D67" s="98"/>
      <c r="E67" s="93"/>
      <c r="G67" s="17"/>
      <c r="H67" s="26"/>
      <c r="I67" s="29"/>
    </row>
    <row r="68" spans="1:9" ht="24" x14ac:dyDescent="0.25">
      <c r="A68" s="22" t="s">
        <v>152</v>
      </c>
      <c r="B68" s="99" t="s">
        <v>167</v>
      </c>
      <c r="C68" s="99"/>
      <c r="D68" s="99"/>
      <c r="E68" s="99"/>
      <c r="G68" s="17"/>
      <c r="H68" s="26"/>
      <c r="I68" s="29"/>
    </row>
    <row r="69" spans="1:9" ht="24" customHeight="1" x14ac:dyDescent="0.25">
      <c r="A69" s="22" t="s">
        <v>151</v>
      </c>
      <c r="B69" s="100" t="s">
        <v>168</v>
      </c>
      <c r="C69" s="100"/>
      <c r="D69" s="100"/>
      <c r="E69" s="100"/>
      <c r="G69" s="17"/>
      <c r="H69" s="26"/>
      <c r="I69" s="29"/>
    </row>
    <row r="70" spans="1:9" ht="24" x14ac:dyDescent="0.25">
      <c r="A70" s="22" t="s">
        <v>175</v>
      </c>
      <c r="B70" s="82" t="s">
        <v>180</v>
      </c>
      <c r="C70" s="83"/>
      <c r="D70" s="83"/>
      <c r="E70" s="84"/>
      <c r="G70" s="17"/>
      <c r="H70" s="26"/>
      <c r="I70" s="29"/>
    </row>
    <row r="71" spans="1:9" ht="41.25" customHeight="1" x14ac:dyDescent="0.25">
      <c r="A71" s="22" t="s">
        <v>102</v>
      </c>
      <c r="B71" s="94" t="s">
        <v>192</v>
      </c>
      <c r="C71" s="94"/>
      <c r="D71" s="94"/>
      <c r="E71" s="94"/>
      <c r="G71" s="17"/>
      <c r="H71" s="26"/>
      <c r="I71" s="29"/>
    </row>
    <row r="72" spans="1:9" ht="26.25" customHeight="1" x14ac:dyDescent="0.25">
      <c r="A72" s="22" t="s">
        <v>155</v>
      </c>
      <c r="B72" s="94" t="s">
        <v>193</v>
      </c>
      <c r="C72" s="94"/>
      <c r="D72" s="94"/>
      <c r="E72" s="94"/>
      <c r="G72" s="17"/>
      <c r="H72" s="26"/>
      <c r="I72" s="29"/>
    </row>
    <row r="74" spans="1:9" x14ac:dyDescent="0.25">
      <c r="A74" s="101" t="s">
        <v>145</v>
      </c>
      <c r="B74" s="101"/>
      <c r="C74" s="115">
        <v>1</v>
      </c>
    </row>
    <row r="75" spans="1:9" x14ac:dyDescent="0.25">
      <c r="A75" s="101" t="s">
        <v>146</v>
      </c>
      <c r="B75" s="101"/>
      <c r="C75" s="115">
        <v>1</v>
      </c>
    </row>
    <row r="77" spans="1:9" ht="12" customHeight="1" x14ac:dyDescent="0.25">
      <c r="A77" s="95" t="s">
        <v>27</v>
      </c>
      <c r="B77" s="93" t="s">
        <v>163</v>
      </c>
      <c r="C77" s="94"/>
      <c r="D77" s="117" t="s">
        <v>30</v>
      </c>
      <c r="E77" s="117"/>
      <c r="F77" s="96" t="s">
        <v>150</v>
      </c>
      <c r="G77" s="97"/>
      <c r="H77" s="97"/>
      <c r="I77" s="97"/>
    </row>
    <row r="78" spans="1:9" ht="28.5" customHeight="1" thickBot="1" x14ac:dyDescent="0.3">
      <c r="A78" s="91"/>
      <c r="B78" s="93" t="s">
        <v>147</v>
      </c>
      <c r="C78" s="94"/>
      <c r="D78" s="119">
        <v>0</v>
      </c>
      <c r="E78" s="119"/>
      <c r="G78" s="17"/>
      <c r="H78" s="26"/>
      <c r="I78" s="29"/>
    </row>
    <row r="79" spans="1:9" ht="26.25" thickBot="1" x14ac:dyDescent="0.3">
      <c r="A79" s="91" t="s">
        <v>123</v>
      </c>
      <c r="B79" s="93" t="s">
        <v>164</v>
      </c>
      <c r="C79" s="94"/>
      <c r="D79" s="118">
        <v>0</v>
      </c>
      <c r="E79" s="118"/>
      <c r="F79" s="31" t="s">
        <v>128</v>
      </c>
      <c r="G79" s="32">
        <f>D79*((($C$13*$C$153)*$B$66)*D78)</f>
        <v>0</v>
      </c>
      <c r="H79" s="26" t="s">
        <v>189</v>
      </c>
      <c r="I79" s="33">
        <f>((G80-(G80*G81))*G79)/1000000</f>
        <v>0</v>
      </c>
    </row>
    <row r="80" spans="1:9" ht="12" customHeight="1" x14ac:dyDescent="0.25">
      <c r="A80" s="91"/>
      <c r="B80" s="93" t="s">
        <v>148</v>
      </c>
      <c r="C80" s="94"/>
      <c r="D80" s="117" t="s">
        <v>30</v>
      </c>
      <c r="E80" s="117"/>
      <c r="F80" s="31" t="s">
        <v>183</v>
      </c>
      <c r="G80" s="18">
        <f>VLOOKUP(D80,$B$108:$C$116,2,FALSE)</f>
        <v>0</v>
      </c>
      <c r="H80" s="26"/>
      <c r="I80" s="29"/>
    </row>
    <row r="81" spans="1:9" ht="25.5" x14ac:dyDescent="0.25">
      <c r="A81" s="92"/>
      <c r="B81" s="93" t="s">
        <v>149</v>
      </c>
      <c r="C81" s="94"/>
      <c r="D81" s="117" t="s">
        <v>30</v>
      </c>
      <c r="E81" s="117"/>
      <c r="F81" s="31" t="s">
        <v>184</v>
      </c>
      <c r="G81" s="34">
        <f>IF(D78=0,0,(1-(VLOOKUP(D81,$B$119:$C$133,2,FALSE))))</f>
        <v>0</v>
      </c>
      <c r="H81" s="26"/>
      <c r="I81" s="29"/>
    </row>
    <row r="83" spans="1:9" ht="12" customHeight="1" x14ac:dyDescent="0.25">
      <c r="A83" s="95" t="s">
        <v>28</v>
      </c>
      <c r="B83" s="93" t="s">
        <v>163</v>
      </c>
      <c r="C83" s="94"/>
      <c r="D83" s="117" t="s">
        <v>30</v>
      </c>
      <c r="E83" s="117"/>
      <c r="F83" s="96" t="s">
        <v>150</v>
      </c>
      <c r="G83" s="97"/>
      <c r="H83" s="97"/>
      <c r="I83" s="97"/>
    </row>
    <row r="84" spans="1:9" ht="28.5" customHeight="1" thickBot="1" x14ac:dyDescent="0.3">
      <c r="A84" s="91"/>
      <c r="B84" s="93" t="s">
        <v>147</v>
      </c>
      <c r="C84" s="94"/>
      <c r="D84" s="119">
        <v>0</v>
      </c>
      <c r="E84" s="119"/>
      <c r="G84" s="17"/>
      <c r="H84" s="26"/>
      <c r="I84" s="29"/>
    </row>
    <row r="85" spans="1:9" ht="26.25" thickBot="1" x14ac:dyDescent="0.3">
      <c r="A85" s="91" t="s">
        <v>123</v>
      </c>
      <c r="B85" s="93" t="s">
        <v>164</v>
      </c>
      <c r="C85" s="94"/>
      <c r="D85" s="118">
        <v>0</v>
      </c>
      <c r="E85" s="118"/>
      <c r="F85" s="31" t="s">
        <v>128</v>
      </c>
      <c r="G85" s="32">
        <f>D85*((($C$13*$C$153)*$B$66)*D84)</f>
        <v>0</v>
      </c>
      <c r="H85" s="26" t="s">
        <v>190</v>
      </c>
      <c r="I85" s="33">
        <f>((G86-(G86*G87))*G85)/1000000</f>
        <v>0</v>
      </c>
    </row>
    <row r="86" spans="1:9" ht="12" customHeight="1" x14ac:dyDescent="0.25">
      <c r="A86" s="91"/>
      <c r="B86" s="93" t="s">
        <v>148</v>
      </c>
      <c r="C86" s="94"/>
      <c r="D86" s="117" t="s">
        <v>30</v>
      </c>
      <c r="E86" s="117"/>
      <c r="F86" s="31" t="s">
        <v>183</v>
      </c>
      <c r="G86" s="18">
        <f>VLOOKUP(D86,$B$108:$C$116,2,FALSE)</f>
        <v>0</v>
      </c>
      <c r="H86" s="26"/>
      <c r="I86" s="29"/>
    </row>
    <row r="87" spans="1:9" ht="24" customHeight="1" x14ac:dyDescent="0.25">
      <c r="A87" s="92"/>
      <c r="B87" s="93" t="s">
        <v>149</v>
      </c>
      <c r="C87" s="94"/>
      <c r="D87" s="117" t="s">
        <v>30</v>
      </c>
      <c r="E87" s="117"/>
      <c r="F87" s="31" t="s">
        <v>184</v>
      </c>
      <c r="G87" s="34">
        <f>IF(D84=0,0,(1-(VLOOKUP(D87,$B$119:$C$133,2,FALSE))))</f>
        <v>0</v>
      </c>
      <c r="H87" s="26"/>
      <c r="I87" s="29"/>
    </row>
    <row r="89" spans="1:9" x14ac:dyDescent="0.25">
      <c r="A89" s="95" t="s">
        <v>27</v>
      </c>
      <c r="B89" s="93" t="s">
        <v>163</v>
      </c>
      <c r="C89" s="94"/>
      <c r="D89" s="117" t="s">
        <v>30</v>
      </c>
      <c r="E89" s="117"/>
      <c r="F89" s="96" t="s">
        <v>150</v>
      </c>
      <c r="G89" s="97"/>
      <c r="H89" s="97"/>
      <c r="I89" s="97"/>
    </row>
    <row r="90" spans="1:9" ht="26.25" customHeight="1" thickBot="1" x14ac:dyDescent="0.3">
      <c r="A90" s="91"/>
      <c r="B90" s="93" t="s">
        <v>165</v>
      </c>
      <c r="C90" s="94"/>
      <c r="D90" s="119">
        <v>0</v>
      </c>
      <c r="E90" s="119"/>
      <c r="G90" s="17"/>
      <c r="H90" s="26"/>
      <c r="I90" s="29"/>
    </row>
    <row r="91" spans="1:9" ht="26.25" thickBot="1" x14ac:dyDescent="0.3">
      <c r="A91" s="91" t="s">
        <v>153</v>
      </c>
      <c r="B91" s="93" t="s">
        <v>164</v>
      </c>
      <c r="C91" s="94"/>
      <c r="D91" s="118">
        <v>0</v>
      </c>
      <c r="E91" s="118"/>
      <c r="F91" s="31" t="s">
        <v>128</v>
      </c>
      <c r="G91" s="32">
        <f>D91*((($C$13*$C$153)*$B$67)*D90)</f>
        <v>0</v>
      </c>
      <c r="H91" s="26" t="s">
        <v>191</v>
      </c>
      <c r="I91" s="33">
        <f>((G92-(G92*G93))*G91)/1000000</f>
        <v>0</v>
      </c>
    </row>
    <row r="92" spans="1:9" ht="13.5" x14ac:dyDescent="0.25">
      <c r="A92" s="91"/>
      <c r="B92" s="93" t="s">
        <v>148</v>
      </c>
      <c r="C92" s="94"/>
      <c r="D92" s="117" t="s">
        <v>30</v>
      </c>
      <c r="E92" s="117"/>
      <c r="F92" s="31" t="s">
        <v>183</v>
      </c>
      <c r="G92" s="18">
        <f>VLOOKUP(D92,$B$108:$C$116,2,FALSE)</f>
        <v>0</v>
      </c>
      <c r="H92" s="26"/>
      <c r="I92" s="29"/>
    </row>
    <row r="93" spans="1:9" ht="25.5" x14ac:dyDescent="0.25">
      <c r="A93" s="92"/>
      <c r="B93" s="93" t="s">
        <v>149</v>
      </c>
      <c r="C93" s="94"/>
      <c r="D93" s="117" t="s">
        <v>30</v>
      </c>
      <c r="E93" s="117"/>
      <c r="F93" s="31" t="s">
        <v>184</v>
      </c>
      <c r="G93" s="34">
        <f>IF(D90=0,0,(1-(VLOOKUP(D93,$B$119:$C$133,2,FALSE))))</f>
        <v>0</v>
      </c>
      <c r="H93" s="26"/>
      <c r="I93" s="29"/>
    </row>
    <row r="95" spans="1:9" x14ac:dyDescent="0.25">
      <c r="A95" s="95" t="s">
        <v>28</v>
      </c>
      <c r="B95" s="93" t="s">
        <v>163</v>
      </c>
      <c r="C95" s="94"/>
      <c r="D95" s="117" t="s">
        <v>30</v>
      </c>
      <c r="E95" s="117"/>
      <c r="F95" s="96" t="s">
        <v>150</v>
      </c>
      <c r="G95" s="97"/>
      <c r="H95" s="97"/>
      <c r="I95" s="97"/>
    </row>
    <row r="96" spans="1:9" ht="27.75" customHeight="1" thickBot="1" x14ac:dyDescent="0.3">
      <c r="A96" s="91"/>
      <c r="B96" s="93" t="s">
        <v>165</v>
      </c>
      <c r="C96" s="94"/>
      <c r="D96" s="119">
        <v>0</v>
      </c>
      <c r="E96" s="119"/>
      <c r="G96" s="17"/>
      <c r="H96" s="26"/>
      <c r="I96" s="29"/>
    </row>
    <row r="97" spans="1:20" ht="26.25" thickBot="1" x14ac:dyDescent="0.3">
      <c r="A97" s="91" t="s">
        <v>153</v>
      </c>
      <c r="B97" s="93" t="s">
        <v>164</v>
      </c>
      <c r="C97" s="94"/>
      <c r="D97" s="118">
        <v>0</v>
      </c>
      <c r="E97" s="118"/>
      <c r="F97" s="31" t="s">
        <v>128</v>
      </c>
      <c r="G97" s="32">
        <f>D97*((($C$13*$C$153)*$B$67)*D96)</f>
        <v>0</v>
      </c>
      <c r="H97" s="26" t="s">
        <v>190</v>
      </c>
      <c r="I97" s="33">
        <f>((G98-(G98*G99))*G97)/1000000</f>
        <v>0</v>
      </c>
    </row>
    <row r="98" spans="1:20" ht="13.5" x14ac:dyDescent="0.25">
      <c r="A98" s="91"/>
      <c r="B98" s="93" t="s">
        <v>148</v>
      </c>
      <c r="C98" s="94"/>
      <c r="D98" s="117" t="s">
        <v>30</v>
      </c>
      <c r="E98" s="117"/>
      <c r="F98" s="31" t="s">
        <v>183</v>
      </c>
      <c r="G98" s="18">
        <f>VLOOKUP(D98,$B$108:$C$116,2,FALSE)</f>
        <v>0</v>
      </c>
      <c r="H98" s="26"/>
      <c r="I98" s="29"/>
    </row>
    <row r="99" spans="1:20" ht="25.5" x14ac:dyDescent="0.25">
      <c r="A99" s="92"/>
      <c r="B99" s="93" t="s">
        <v>149</v>
      </c>
      <c r="C99" s="94"/>
      <c r="D99" s="117" t="s">
        <v>30</v>
      </c>
      <c r="E99" s="117"/>
      <c r="F99" s="31" t="s">
        <v>184</v>
      </c>
      <c r="G99" s="34">
        <f>IF(D96=0,0,(1-(VLOOKUP(D99,$B$119:$C$133,2,FALSE))))</f>
        <v>0</v>
      </c>
      <c r="H99" s="26"/>
      <c r="I99" s="29"/>
    </row>
    <row r="100" spans="1:20" ht="12.75" thickBot="1" x14ac:dyDescent="0.3"/>
    <row r="101" spans="1:20" ht="15.75" customHeight="1" thickBot="1" x14ac:dyDescent="0.3">
      <c r="G101" s="80" t="s">
        <v>176</v>
      </c>
      <c r="H101" s="81"/>
      <c r="I101" s="28">
        <f>SUM(I79,I85,I91,I97)</f>
        <v>0</v>
      </c>
    </row>
    <row r="102" spans="1:20" ht="15.75" customHeight="1" thickBot="1" x14ac:dyDescent="0.3">
      <c r="F102" s="80" t="s">
        <v>177</v>
      </c>
      <c r="G102" s="80"/>
      <c r="H102" s="81"/>
      <c r="I102" s="28">
        <f>I101/C13</f>
        <v>0</v>
      </c>
    </row>
    <row r="103" spans="1:20" ht="15.75" customHeight="1" thickBot="1" x14ac:dyDescent="0.3">
      <c r="G103" s="80" t="s">
        <v>154</v>
      </c>
      <c r="H103" s="81"/>
      <c r="I103" s="28">
        <f>IF(I102&gt;=B64,0,((1-(I102-0)/(B64-0))*B65))</f>
        <v>8</v>
      </c>
    </row>
    <row r="104" spans="1:20" ht="12.75" thickBot="1" x14ac:dyDescent="0.3"/>
    <row r="105" spans="1:20" ht="30" customHeight="1" thickBot="1" x14ac:dyDescent="0.3">
      <c r="G105" s="89" t="s">
        <v>159</v>
      </c>
      <c r="H105" s="90"/>
      <c r="I105" s="33">
        <f>SUM(I21,I60,I103)</f>
        <v>14</v>
      </c>
    </row>
    <row r="106" spans="1:20" ht="30.75" hidden="1" customHeight="1" x14ac:dyDescent="0.25">
      <c r="A106" s="85" t="s">
        <v>29</v>
      </c>
      <c r="B106" s="85"/>
      <c r="C106" s="85"/>
      <c r="D106" s="85"/>
      <c r="E106" s="85"/>
      <c r="F106" s="85"/>
      <c r="G106" s="85"/>
      <c r="H106" s="85"/>
      <c r="I106" s="85"/>
      <c r="K106" s="17"/>
      <c r="M106" s="19"/>
      <c r="N106" s="17"/>
      <c r="O106" s="17"/>
      <c r="P106" s="17"/>
      <c r="Q106" s="17"/>
      <c r="S106" s="19"/>
      <c r="T106" s="17"/>
    </row>
    <row r="107" spans="1:20" hidden="1" x14ac:dyDescent="0.25">
      <c r="A107" s="37"/>
      <c r="B107" s="40" t="s">
        <v>3</v>
      </c>
      <c r="C107" s="40" t="s">
        <v>4</v>
      </c>
      <c r="D107" s="41"/>
      <c r="E107" s="17"/>
      <c r="F107" s="17"/>
      <c r="G107" s="17"/>
      <c r="H107" s="17"/>
      <c r="K107" s="17"/>
      <c r="M107" s="19"/>
      <c r="N107" s="17"/>
      <c r="O107" s="17"/>
      <c r="P107" s="17"/>
      <c r="Q107" s="17"/>
      <c r="S107" s="19"/>
      <c r="T107" s="17"/>
    </row>
    <row r="108" spans="1:20" hidden="1" x14ac:dyDescent="0.25">
      <c r="A108" s="37"/>
      <c r="B108" s="42" t="s">
        <v>31</v>
      </c>
      <c r="C108" s="36">
        <v>0</v>
      </c>
      <c r="D108" s="41"/>
      <c r="E108" s="17"/>
      <c r="F108" s="17"/>
      <c r="G108" s="17"/>
      <c r="H108" s="17"/>
      <c r="K108" s="17"/>
      <c r="M108" s="19"/>
      <c r="N108" s="17"/>
      <c r="O108" s="17"/>
      <c r="P108" s="17"/>
      <c r="Q108" s="17"/>
      <c r="S108" s="19"/>
      <c r="T108" s="17"/>
    </row>
    <row r="109" spans="1:20" hidden="1" x14ac:dyDescent="0.25">
      <c r="A109" s="37"/>
      <c r="B109" s="42" t="s">
        <v>30</v>
      </c>
      <c r="C109" s="36">
        <v>0</v>
      </c>
      <c r="D109" s="41"/>
      <c r="E109" s="17"/>
      <c r="F109" s="17"/>
      <c r="G109" s="17"/>
      <c r="H109" s="17"/>
      <c r="K109" s="17"/>
      <c r="M109" s="19"/>
      <c r="N109" s="17"/>
      <c r="O109" s="17"/>
      <c r="P109" s="17"/>
      <c r="Q109" s="17"/>
      <c r="S109" s="19"/>
      <c r="T109" s="17"/>
    </row>
    <row r="110" spans="1:20" hidden="1" x14ac:dyDescent="0.25">
      <c r="A110" s="37"/>
      <c r="B110" s="22" t="s">
        <v>11</v>
      </c>
      <c r="C110" s="42">
        <v>256</v>
      </c>
      <c r="D110" s="38"/>
      <c r="E110" s="17"/>
      <c r="F110" s="17"/>
      <c r="G110" s="17"/>
      <c r="H110" s="17"/>
      <c r="J110" s="18"/>
      <c r="K110" s="19"/>
      <c r="L110" s="17"/>
      <c r="M110" s="17"/>
      <c r="N110" s="17"/>
      <c r="O110" s="17"/>
      <c r="P110" s="17"/>
      <c r="Q110" s="19"/>
      <c r="T110" s="17"/>
    </row>
    <row r="111" spans="1:20" hidden="1" x14ac:dyDescent="0.25">
      <c r="A111" s="37"/>
      <c r="B111" s="43" t="s">
        <v>12</v>
      </c>
      <c r="C111" s="42">
        <v>88</v>
      </c>
      <c r="D111" s="44"/>
      <c r="E111" s="17"/>
      <c r="F111" s="17"/>
      <c r="G111" s="17"/>
      <c r="H111" s="17"/>
      <c r="J111" s="18"/>
      <c r="K111" s="19"/>
      <c r="L111" s="17"/>
      <c r="M111" s="17"/>
      <c r="N111" s="17"/>
      <c r="O111" s="17"/>
      <c r="P111" s="17"/>
      <c r="Q111" s="19"/>
      <c r="T111" s="17"/>
    </row>
    <row r="112" spans="1:20" hidden="1" x14ac:dyDescent="0.25">
      <c r="A112" s="37"/>
      <c r="B112" s="43" t="s">
        <v>9</v>
      </c>
      <c r="C112" s="42">
        <v>121</v>
      </c>
      <c r="D112" s="44"/>
      <c r="E112" s="17"/>
      <c r="F112" s="17"/>
      <c r="G112" s="17"/>
      <c r="H112" s="17"/>
      <c r="J112" s="18"/>
      <c r="K112" s="19"/>
      <c r="L112" s="17"/>
      <c r="M112" s="17"/>
      <c r="N112" s="17"/>
      <c r="O112" s="17"/>
      <c r="P112" s="17"/>
      <c r="Q112" s="19"/>
      <c r="T112" s="17"/>
    </row>
    <row r="113" spans="1:20" hidden="1" x14ac:dyDescent="0.25">
      <c r="A113" s="37"/>
      <c r="B113" s="43" t="s">
        <v>13</v>
      </c>
      <c r="C113" s="42">
        <v>12</v>
      </c>
      <c r="D113" s="44"/>
      <c r="E113" s="17"/>
      <c r="F113" s="17"/>
      <c r="G113" s="17"/>
      <c r="H113" s="17"/>
      <c r="J113" s="18"/>
      <c r="K113" s="19"/>
      <c r="L113" s="17"/>
      <c r="M113" s="17"/>
      <c r="N113" s="17"/>
      <c r="O113" s="17"/>
      <c r="P113" s="17"/>
      <c r="Q113" s="19"/>
      <c r="T113" s="17"/>
    </row>
    <row r="114" spans="1:20" ht="24" hidden="1" x14ac:dyDescent="0.25">
      <c r="A114" s="37"/>
      <c r="B114" s="43" t="s">
        <v>10</v>
      </c>
      <c r="C114" s="42">
        <v>22</v>
      </c>
      <c r="D114" s="44"/>
      <c r="E114" s="17"/>
      <c r="F114" s="17"/>
      <c r="G114" s="17"/>
      <c r="H114" s="17"/>
      <c r="J114" s="18"/>
      <c r="K114" s="19"/>
      <c r="L114" s="17"/>
      <c r="M114" s="17"/>
      <c r="N114" s="17"/>
      <c r="O114" s="17"/>
      <c r="P114" s="17"/>
      <c r="Q114" s="19"/>
      <c r="T114" s="17"/>
    </row>
    <row r="115" spans="1:20" hidden="1" x14ac:dyDescent="0.25">
      <c r="A115" s="37"/>
      <c r="B115" s="43" t="s">
        <v>14</v>
      </c>
      <c r="C115" s="42">
        <v>24</v>
      </c>
      <c r="D115" s="44"/>
      <c r="E115" s="17"/>
      <c r="F115" s="17"/>
      <c r="G115" s="17"/>
      <c r="H115" s="17"/>
      <c r="J115" s="18"/>
      <c r="K115" s="19"/>
      <c r="L115" s="17"/>
      <c r="M115" s="17"/>
      <c r="N115" s="17"/>
      <c r="O115" s="17"/>
      <c r="P115" s="17"/>
      <c r="Q115" s="19"/>
      <c r="T115" s="17"/>
    </row>
    <row r="116" spans="1:20" ht="24" hidden="1" x14ac:dyDescent="0.25">
      <c r="A116" s="37"/>
      <c r="B116" s="43" t="s">
        <v>15</v>
      </c>
      <c r="C116" s="42">
        <v>32</v>
      </c>
      <c r="D116" s="44"/>
      <c r="E116" s="17"/>
      <c r="F116" s="17"/>
      <c r="G116" s="17"/>
      <c r="H116" s="17"/>
      <c r="J116" s="18"/>
      <c r="K116" s="19"/>
      <c r="L116" s="17"/>
      <c r="M116" s="17"/>
      <c r="N116" s="17"/>
      <c r="O116" s="17"/>
      <c r="P116" s="17"/>
      <c r="Q116" s="19"/>
      <c r="T116" s="17"/>
    </row>
    <row r="117" spans="1:20" hidden="1" x14ac:dyDescent="0.25">
      <c r="A117" s="37"/>
      <c r="B117" s="19"/>
      <c r="C117" s="19"/>
      <c r="D117" s="44"/>
      <c r="E117" s="17"/>
      <c r="F117" s="17"/>
      <c r="G117" s="17"/>
      <c r="H117" s="17"/>
      <c r="J117" s="18"/>
      <c r="K117" s="19"/>
      <c r="L117" s="17"/>
      <c r="M117" s="17"/>
      <c r="N117" s="17"/>
      <c r="O117" s="17"/>
      <c r="P117" s="17"/>
      <c r="Q117" s="19"/>
      <c r="T117" s="17"/>
    </row>
    <row r="118" spans="1:20" hidden="1" x14ac:dyDescent="0.25">
      <c r="A118" s="37"/>
      <c r="B118" s="40" t="s">
        <v>5</v>
      </c>
      <c r="C118" s="40" t="s">
        <v>6</v>
      </c>
      <c r="D118" s="45" t="s">
        <v>7</v>
      </c>
      <c r="E118" s="17"/>
      <c r="F118" s="17"/>
      <c r="G118" s="17"/>
      <c r="H118" s="17"/>
      <c r="J118" s="18"/>
      <c r="K118" s="19"/>
      <c r="L118" s="17"/>
      <c r="M118" s="17"/>
      <c r="N118" s="17"/>
      <c r="O118" s="17"/>
      <c r="P118" s="17"/>
      <c r="Q118" s="19"/>
      <c r="T118" s="17"/>
    </row>
    <row r="119" spans="1:20" hidden="1" x14ac:dyDescent="0.25">
      <c r="A119" s="37"/>
      <c r="B119" s="42" t="s">
        <v>8</v>
      </c>
      <c r="C119" s="36">
        <v>0</v>
      </c>
      <c r="D119" s="46">
        <v>0</v>
      </c>
      <c r="E119" s="17"/>
      <c r="F119" s="17"/>
      <c r="G119" s="17"/>
      <c r="H119" s="17"/>
      <c r="J119" s="18"/>
      <c r="K119" s="19"/>
      <c r="L119" s="17"/>
      <c r="M119" s="17"/>
      <c r="N119" s="17"/>
      <c r="O119" s="17"/>
      <c r="P119" s="17"/>
      <c r="Q119" s="19"/>
      <c r="T119" s="17"/>
    </row>
    <row r="120" spans="1:20" hidden="1" x14ac:dyDescent="0.25">
      <c r="A120" s="37"/>
      <c r="B120" s="42" t="s">
        <v>30</v>
      </c>
      <c r="C120" s="36">
        <v>0</v>
      </c>
      <c r="D120" s="46">
        <v>0</v>
      </c>
      <c r="E120" s="17"/>
      <c r="F120" s="17"/>
      <c r="G120" s="17"/>
      <c r="H120" s="17"/>
      <c r="J120" s="18"/>
      <c r="K120" s="19"/>
      <c r="L120" s="17"/>
      <c r="M120" s="17"/>
      <c r="N120" s="17"/>
      <c r="O120" s="17"/>
      <c r="P120" s="17"/>
      <c r="Q120" s="19"/>
      <c r="T120" s="17"/>
    </row>
    <row r="121" spans="1:20" hidden="1" x14ac:dyDescent="0.25">
      <c r="A121" s="37"/>
      <c r="B121" s="22" t="s">
        <v>16</v>
      </c>
      <c r="C121" s="36">
        <v>1.1200000000000001</v>
      </c>
      <c r="D121" s="46">
        <v>0.98</v>
      </c>
      <c r="E121" s="17"/>
      <c r="F121" s="17"/>
      <c r="G121" s="17"/>
      <c r="H121" s="17"/>
      <c r="K121" s="17"/>
      <c r="M121" s="19"/>
      <c r="N121" s="17"/>
      <c r="O121" s="17"/>
      <c r="P121" s="17"/>
      <c r="Q121" s="17"/>
      <c r="S121" s="19"/>
      <c r="T121" s="17"/>
    </row>
    <row r="122" spans="1:20" hidden="1" x14ac:dyDescent="0.25">
      <c r="A122" s="37"/>
      <c r="B122" s="22" t="s">
        <v>17</v>
      </c>
      <c r="C122" s="36">
        <v>1</v>
      </c>
      <c r="D122" s="46">
        <v>1</v>
      </c>
      <c r="E122" s="17"/>
      <c r="F122" s="17"/>
      <c r="G122" s="17"/>
      <c r="H122" s="17"/>
      <c r="K122" s="17"/>
      <c r="M122" s="19"/>
      <c r="N122" s="17"/>
      <c r="O122" s="17"/>
      <c r="P122" s="17"/>
      <c r="Q122" s="17"/>
      <c r="S122" s="19"/>
      <c r="T122" s="17"/>
    </row>
    <row r="123" spans="1:20" hidden="1" x14ac:dyDescent="0.25">
      <c r="A123" s="37"/>
      <c r="B123" s="22" t="s">
        <v>18</v>
      </c>
      <c r="C123" s="36">
        <v>0.94</v>
      </c>
      <c r="D123" s="46">
        <v>0.97</v>
      </c>
      <c r="E123" s="17"/>
      <c r="F123" s="17"/>
      <c r="G123" s="17"/>
      <c r="H123" s="17"/>
      <c r="K123" s="17"/>
      <c r="M123" s="19"/>
      <c r="N123" s="17"/>
      <c r="O123" s="17"/>
      <c r="P123" s="17"/>
      <c r="Q123" s="17"/>
      <c r="S123" s="19"/>
      <c r="T123" s="17"/>
    </row>
    <row r="124" spans="1:20" ht="24" hidden="1" x14ac:dyDescent="0.25">
      <c r="A124" s="37"/>
      <c r="B124" s="22" t="s">
        <v>35</v>
      </c>
      <c r="C124" s="36">
        <v>0.16</v>
      </c>
      <c r="D124" s="46">
        <v>0.16</v>
      </c>
      <c r="E124" s="17"/>
      <c r="F124" s="17"/>
      <c r="G124" s="17"/>
      <c r="H124" s="17"/>
      <c r="K124" s="17"/>
      <c r="M124" s="19"/>
      <c r="N124" s="17"/>
      <c r="O124" s="17"/>
      <c r="P124" s="17"/>
      <c r="Q124" s="17"/>
      <c r="S124" s="19"/>
      <c r="T124" s="17"/>
    </row>
    <row r="125" spans="1:20" hidden="1" x14ac:dyDescent="0.25">
      <c r="A125" s="37"/>
      <c r="B125" s="22" t="s">
        <v>19</v>
      </c>
      <c r="C125" s="36">
        <v>0.11</v>
      </c>
      <c r="D125" s="46">
        <v>0.11</v>
      </c>
      <c r="E125" s="17"/>
      <c r="F125" s="17"/>
      <c r="G125" s="17"/>
      <c r="H125" s="17"/>
      <c r="K125" s="17"/>
      <c r="M125" s="19"/>
      <c r="N125" s="17"/>
      <c r="O125" s="17"/>
      <c r="P125" s="17"/>
      <c r="Q125" s="17"/>
      <c r="S125" s="19"/>
      <c r="T125" s="17"/>
    </row>
    <row r="126" spans="1:20" hidden="1" x14ac:dyDescent="0.25">
      <c r="A126" s="37"/>
      <c r="B126" s="22" t="s">
        <v>20</v>
      </c>
      <c r="C126" s="36">
        <v>0.84</v>
      </c>
      <c r="D126" s="47"/>
      <c r="E126" s="17"/>
      <c r="F126" s="17"/>
      <c r="G126" s="17"/>
      <c r="H126" s="17"/>
      <c r="K126" s="17"/>
      <c r="M126" s="19"/>
      <c r="N126" s="17"/>
      <c r="O126" s="17"/>
      <c r="P126" s="17"/>
      <c r="Q126" s="17"/>
      <c r="S126" s="19"/>
      <c r="T126" s="17"/>
    </row>
    <row r="127" spans="1:20" hidden="1" x14ac:dyDescent="0.25">
      <c r="A127" s="37"/>
      <c r="B127" s="22" t="s">
        <v>21</v>
      </c>
      <c r="C127" s="36">
        <v>0.34</v>
      </c>
      <c r="D127" s="47"/>
      <c r="E127" s="17"/>
      <c r="F127" s="17"/>
      <c r="G127" s="17"/>
      <c r="H127" s="17"/>
      <c r="K127" s="17"/>
      <c r="M127" s="19"/>
      <c r="N127" s="17"/>
      <c r="O127" s="17"/>
      <c r="P127" s="17"/>
      <c r="Q127" s="17"/>
      <c r="S127" s="19"/>
      <c r="T127" s="17"/>
    </row>
    <row r="128" spans="1:20" hidden="1" x14ac:dyDescent="0.25">
      <c r="A128" s="37"/>
      <c r="B128" s="22" t="s">
        <v>22</v>
      </c>
      <c r="C128" s="36">
        <v>0.91</v>
      </c>
      <c r="D128" s="46">
        <v>0.91</v>
      </c>
      <c r="E128" s="17"/>
      <c r="F128" s="17"/>
      <c r="G128" s="17"/>
      <c r="H128" s="17"/>
      <c r="K128" s="17"/>
      <c r="M128" s="19"/>
      <c r="N128" s="17"/>
      <c r="O128" s="17"/>
      <c r="P128" s="17"/>
      <c r="Q128" s="17"/>
      <c r="S128" s="19"/>
      <c r="T128" s="17"/>
    </row>
    <row r="129" spans="1:20" hidden="1" x14ac:dyDescent="0.25">
      <c r="A129" s="37"/>
      <c r="B129" s="22" t="s">
        <v>23</v>
      </c>
      <c r="C129" s="36">
        <v>0.36</v>
      </c>
      <c r="D129" s="46">
        <v>0.36</v>
      </c>
      <c r="E129" s="17"/>
      <c r="F129" s="17"/>
      <c r="G129" s="17"/>
      <c r="H129" s="17"/>
      <c r="K129" s="17"/>
      <c r="M129" s="19"/>
      <c r="N129" s="17"/>
      <c r="O129" s="17"/>
      <c r="P129" s="17"/>
      <c r="Q129" s="17"/>
      <c r="S129" s="19"/>
      <c r="T129" s="17"/>
    </row>
    <row r="130" spans="1:20" hidden="1" x14ac:dyDescent="0.25">
      <c r="A130" s="37"/>
      <c r="B130" s="22" t="s">
        <v>24</v>
      </c>
      <c r="C130" s="36">
        <v>0.71</v>
      </c>
      <c r="D130" s="46">
        <v>0.7</v>
      </c>
      <c r="E130" s="17"/>
      <c r="F130" s="17"/>
      <c r="G130" s="17"/>
      <c r="H130" s="17"/>
      <c r="K130" s="17"/>
      <c r="M130" s="19"/>
      <c r="N130" s="17"/>
      <c r="O130" s="17"/>
      <c r="P130" s="17"/>
      <c r="Q130" s="17"/>
      <c r="S130" s="19"/>
      <c r="T130" s="17"/>
    </row>
    <row r="131" spans="1:20" hidden="1" x14ac:dyDescent="0.25">
      <c r="A131" s="37"/>
      <c r="B131" s="22" t="s">
        <v>25</v>
      </c>
      <c r="C131" s="36">
        <v>0.81</v>
      </c>
      <c r="D131" s="46">
        <v>0.8</v>
      </c>
      <c r="E131" s="17"/>
      <c r="F131" s="17"/>
      <c r="G131" s="17"/>
      <c r="H131" s="17"/>
      <c r="K131" s="17"/>
      <c r="M131" s="19"/>
      <c r="N131" s="17"/>
      <c r="O131" s="17"/>
      <c r="P131" s="17"/>
      <c r="Q131" s="17"/>
      <c r="S131" s="19"/>
      <c r="T131" s="17"/>
    </row>
    <row r="132" spans="1:20" ht="24" hidden="1" x14ac:dyDescent="0.25">
      <c r="A132" s="37"/>
      <c r="B132" s="22" t="s">
        <v>36</v>
      </c>
      <c r="C132" s="48">
        <v>1</v>
      </c>
      <c r="D132" s="46"/>
      <c r="E132" s="17"/>
      <c r="F132" s="17"/>
      <c r="G132" s="17"/>
      <c r="H132" s="17"/>
      <c r="K132" s="17"/>
      <c r="M132" s="19"/>
      <c r="N132" s="17"/>
      <c r="O132" s="17"/>
      <c r="P132" s="17"/>
      <c r="Q132" s="17"/>
      <c r="S132" s="19"/>
      <c r="T132" s="17"/>
    </row>
    <row r="133" spans="1:20" hidden="1" x14ac:dyDescent="0.25">
      <c r="A133" s="37"/>
      <c r="B133" s="22" t="s">
        <v>26</v>
      </c>
      <c r="C133" s="48">
        <v>1</v>
      </c>
      <c r="D133" s="46"/>
      <c r="E133" s="17"/>
      <c r="F133" s="17"/>
      <c r="G133" s="17"/>
      <c r="H133" s="17"/>
      <c r="K133" s="17"/>
      <c r="M133" s="19"/>
      <c r="N133" s="17"/>
      <c r="O133" s="17"/>
      <c r="P133" s="17"/>
      <c r="Q133" s="17"/>
      <c r="S133" s="19"/>
      <c r="T133" s="17"/>
    </row>
    <row r="134" spans="1:20" hidden="1" x14ac:dyDescent="0.25">
      <c r="A134" s="37"/>
      <c r="E134" s="17"/>
      <c r="F134" s="17"/>
      <c r="G134" s="17"/>
      <c r="H134" s="17"/>
      <c r="K134" s="17"/>
      <c r="M134" s="19"/>
      <c r="N134" s="17"/>
      <c r="O134" s="17"/>
      <c r="P134" s="17"/>
      <c r="Q134" s="17"/>
      <c r="S134" s="19"/>
      <c r="T134" s="17"/>
    </row>
    <row r="135" spans="1:20" hidden="1" x14ac:dyDescent="0.25">
      <c r="A135" s="37"/>
      <c r="E135" s="17"/>
      <c r="F135" s="17"/>
      <c r="G135" s="17"/>
      <c r="H135" s="17"/>
      <c r="K135" s="17"/>
      <c r="M135" s="19"/>
      <c r="N135" s="17"/>
      <c r="O135" s="17"/>
      <c r="P135" s="17"/>
      <c r="Q135" s="17"/>
      <c r="S135" s="19"/>
      <c r="T135" s="17"/>
    </row>
    <row r="136" spans="1:20" hidden="1" x14ac:dyDescent="0.25">
      <c r="A136" s="37"/>
      <c r="B136" s="56" t="s">
        <v>37</v>
      </c>
      <c r="C136" s="16"/>
      <c r="D136" s="16"/>
      <c r="E136" s="42"/>
      <c r="F136" s="42"/>
      <c r="G136" s="16"/>
      <c r="H136" s="16"/>
      <c r="I136" s="16"/>
      <c r="K136" s="17"/>
      <c r="M136" s="19"/>
      <c r="N136" s="17"/>
      <c r="O136" s="17"/>
      <c r="P136" s="17"/>
      <c r="Q136" s="17"/>
      <c r="S136" s="19"/>
      <c r="T136" s="17"/>
    </row>
    <row r="137" spans="1:20" hidden="1" x14ac:dyDescent="0.25">
      <c r="A137" s="37"/>
      <c r="B137" s="57" t="s">
        <v>30</v>
      </c>
      <c r="C137" s="16"/>
      <c r="D137" s="16" t="s">
        <v>40</v>
      </c>
      <c r="E137" s="16" t="s">
        <v>41</v>
      </c>
      <c r="F137" s="16"/>
      <c r="G137" s="16" t="s">
        <v>40</v>
      </c>
      <c r="H137" s="16"/>
      <c r="I137" s="16" t="s">
        <v>41</v>
      </c>
      <c r="K137" s="17"/>
      <c r="M137" s="19"/>
      <c r="N137" s="17"/>
      <c r="O137" s="17"/>
      <c r="P137" s="17"/>
      <c r="Q137" s="17"/>
      <c r="S137" s="19"/>
      <c r="T137" s="17"/>
    </row>
    <row r="138" spans="1:20" hidden="1" x14ac:dyDescent="0.25">
      <c r="A138" s="37"/>
      <c r="B138" s="57" t="s">
        <v>166</v>
      </c>
      <c r="C138" s="16"/>
      <c r="D138" s="16"/>
      <c r="E138" s="16"/>
      <c r="F138" s="16"/>
      <c r="G138" s="16"/>
      <c r="H138" s="16"/>
      <c r="I138" s="16"/>
      <c r="K138" s="17"/>
      <c r="M138" s="19"/>
      <c r="N138" s="17"/>
      <c r="O138" s="17"/>
      <c r="P138" s="17"/>
      <c r="Q138" s="17"/>
      <c r="S138" s="19"/>
      <c r="T138" s="17"/>
    </row>
    <row r="139" spans="1:20" ht="24" hidden="1" x14ac:dyDescent="0.25">
      <c r="A139" s="37"/>
      <c r="B139" s="57" t="s">
        <v>42</v>
      </c>
      <c r="C139" s="16" t="s">
        <v>38</v>
      </c>
      <c r="D139" s="16" t="s">
        <v>43</v>
      </c>
      <c r="E139" s="16" t="s">
        <v>44</v>
      </c>
      <c r="F139" s="16" t="s">
        <v>39</v>
      </c>
      <c r="G139" s="16" t="s">
        <v>45</v>
      </c>
      <c r="H139" s="16"/>
      <c r="I139" s="16" t="s">
        <v>46</v>
      </c>
      <c r="K139" s="17"/>
      <c r="M139" s="19"/>
      <c r="N139" s="17"/>
      <c r="O139" s="17"/>
      <c r="P139" s="17"/>
      <c r="Q139" s="17"/>
      <c r="S139" s="19"/>
      <c r="T139" s="17"/>
    </row>
    <row r="140" spans="1:20" ht="24" hidden="1" x14ac:dyDescent="0.25">
      <c r="A140" s="37"/>
      <c r="B140" s="57" t="s">
        <v>47</v>
      </c>
      <c r="C140" s="16" t="s">
        <v>38</v>
      </c>
      <c r="D140" s="16" t="s">
        <v>48</v>
      </c>
      <c r="E140" s="16" t="s">
        <v>49</v>
      </c>
      <c r="F140" s="16" t="s">
        <v>39</v>
      </c>
      <c r="G140" s="16" t="s">
        <v>50</v>
      </c>
      <c r="H140" s="16"/>
      <c r="I140" s="16" t="s">
        <v>49</v>
      </c>
      <c r="K140" s="17"/>
      <c r="M140" s="19"/>
      <c r="N140" s="17"/>
      <c r="O140" s="17"/>
      <c r="P140" s="17"/>
      <c r="Q140" s="17"/>
      <c r="S140" s="19"/>
      <c r="T140" s="17"/>
    </row>
    <row r="141" spans="1:20" ht="24" hidden="1" x14ac:dyDescent="0.25">
      <c r="A141" s="37"/>
      <c r="B141" s="57" t="s">
        <v>51</v>
      </c>
      <c r="C141" s="16" t="s">
        <v>38</v>
      </c>
      <c r="D141" s="16" t="s">
        <v>52</v>
      </c>
      <c r="E141" s="16" t="s">
        <v>53</v>
      </c>
      <c r="F141" s="16" t="s">
        <v>39</v>
      </c>
      <c r="G141" s="16" t="s">
        <v>54</v>
      </c>
      <c r="H141" s="16"/>
      <c r="I141" s="16" t="s">
        <v>53</v>
      </c>
      <c r="K141" s="17"/>
      <c r="M141" s="19"/>
      <c r="N141" s="17"/>
      <c r="O141" s="17"/>
      <c r="P141" s="17"/>
      <c r="Q141" s="17"/>
      <c r="S141" s="19"/>
      <c r="T141" s="17"/>
    </row>
    <row r="142" spans="1:20" ht="24" hidden="1" x14ac:dyDescent="0.25">
      <c r="A142" s="37"/>
      <c r="B142" s="57" t="s">
        <v>55</v>
      </c>
      <c r="C142" s="16" t="s">
        <v>38</v>
      </c>
      <c r="D142" s="16" t="s">
        <v>56</v>
      </c>
      <c r="E142" s="16" t="s">
        <v>57</v>
      </c>
      <c r="F142" s="16" t="s">
        <v>39</v>
      </c>
      <c r="G142" s="16" t="s">
        <v>58</v>
      </c>
      <c r="H142" s="16"/>
      <c r="I142" s="16" t="s">
        <v>59</v>
      </c>
      <c r="K142" s="17"/>
      <c r="M142" s="19"/>
      <c r="N142" s="17"/>
      <c r="O142" s="17"/>
      <c r="P142" s="17"/>
      <c r="Q142" s="17"/>
      <c r="S142" s="19"/>
      <c r="T142" s="17"/>
    </row>
    <row r="143" spans="1:20" ht="24" hidden="1" x14ac:dyDescent="0.25">
      <c r="A143" s="37"/>
      <c r="B143" s="57" t="s">
        <v>60</v>
      </c>
      <c r="C143" s="16" t="s">
        <v>38</v>
      </c>
      <c r="D143" s="16" t="s">
        <v>61</v>
      </c>
      <c r="E143" s="16" t="s">
        <v>62</v>
      </c>
      <c r="F143" s="16" t="s">
        <v>39</v>
      </c>
      <c r="G143" s="16" t="s">
        <v>63</v>
      </c>
      <c r="H143" s="16"/>
      <c r="I143" s="16" t="s">
        <v>62</v>
      </c>
      <c r="K143" s="17"/>
      <c r="M143" s="19"/>
      <c r="N143" s="17"/>
      <c r="O143" s="17"/>
      <c r="P143" s="17"/>
      <c r="Q143" s="17"/>
      <c r="S143" s="19"/>
      <c r="T143" s="17"/>
    </row>
    <row r="144" spans="1:20" ht="24" hidden="1" x14ac:dyDescent="0.25">
      <c r="A144" s="37"/>
      <c r="B144" s="57" t="s">
        <v>64</v>
      </c>
      <c r="C144" s="16" t="s">
        <v>38</v>
      </c>
      <c r="D144" s="16" t="s">
        <v>65</v>
      </c>
      <c r="E144" s="16" t="s">
        <v>66</v>
      </c>
      <c r="F144" s="16" t="s">
        <v>39</v>
      </c>
      <c r="G144" s="16" t="s">
        <v>67</v>
      </c>
      <c r="H144" s="16"/>
      <c r="I144" s="16" t="s">
        <v>66</v>
      </c>
      <c r="K144" s="17"/>
      <c r="M144" s="19"/>
      <c r="N144" s="17"/>
      <c r="O144" s="17"/>
      <c r="P144" s="17"/>
      <c r="Q144" s="17"/>
      <c r="S144" s="19"/>
      <c r="T144" s="17"/>
    </row>
    <row r="145" spans="1:20" ht="24" hidden="1" x14ac:dyDescent="0.25">
      <c r="A145" s="37"/>
      <c r="B145" s="57" t="s">
        <v>68</v>
      </c>
      <c r="C145" s="16" t="s">
        <v>38</v>
      </c>
      <c r="D145" s="16" t="s">
        <v>69</v>
      </c>
      <c r="E145" s="16" t="s">
        <v>70</v>
      </c>
      <c r="F145" s="16" t="s">
        <v>39</v>
      </c>
      <c r="G145" s="16" t="s">
        <v>71</v>
      </c>
      <c r="H145" s="16"/>
      <c r="I145" s="16" t="s">
        <v>70</v>
      </c>
      <c r="K145" s="17"/>
      <c r="M145" s="19"/>
      <c r="N145" s="17"/>
      <c r="O145" s="17"/>
      <c r="P145" s="17"/>
      <c r="Q145" s="17"/>
      <c r="S145" s="19"/>
      <c r="T145" s="17"/>
    </row>
    <row r="146" spans="1:20" ht="24" hidden="1" x14ac:dyDescent="0.25">
      <c r="A146" s="37"/>
      <c r="B146" s="57" t="s">
        <v>72</v>
      </c>
      <c r="C146" s="16" t="s">
        <v>38</v>
      </c>
      <c r="D146" s="16" t="s">
        <v>73</v>
      </c>
      <c r="E146" s="16" t="s">
        <v>74</v>
      </c>
      <c r="F146" s="16" t="s">
        <v>39</v>
      </c>
      <c r="G146" s="16" t="s">
        <v>75</v>
      </c>
      <c r="H146" s="16"/>
      <c r="I146" s="16" t="s">
        <v>74</v>
      </c>
      <c r="K146" s="17"/>
      <c r="M146" s="19"/>
      <c r="N146" s="17"/>
      <c r="O146" s="17"/>
      <c r="P146" s="17"/>
      <c r="Q146" s="17"/>
      <c r="S146" s="19"/>
      <c r="T146" s="17"/>
    </row>
    <row r="147" spans="1:20" ht="24" hidden="1" x14ac:dyDescent="0.25">
      <c r="A147" s="37"/>
      <c r="B147" s="57" t="s">
        <v>76</v>
      </c>
      <c r="C147" s="16" t="s">
        <v>38</v>
      </c>
      <c r="D147" s="16" t="s">
        <v>77</v>
      </c>
      <c r="E147" s="16" t="s">
        <v>78</v>
      </c>
      <c r="F147" s="16" t="s">
        <v>39</v>
      </c>
      <c r="G147" s="16" t="s">
        <v>79</v>
      </c>
      <c r="H147" s="16"/>
      <c r="I147" s="16" t="s">
        <v>78</v>
      </c>
      <c r="K147" s="17"/>
      <c r="M147" s="19"/>
      <c r="N147" s="17"/>
      <c r="O147" s="17"/>
      <c r="P147" s="17"/>
      <c r="Q147" s="17"/>
      <c r="S147" s="19"/>
      <c r="T147" s="17"/>
    </row>
    <row r="148" spans="1:20" ht="24" hidden="1" x14ac:dyDescent="0.25">
      <c r="A148" s="37"/>
      <c r="B148" s="57" t="s">
        <v>80</v>
      </c>
      <c r="C148" s="16" t="s">
        <v>38</v>
      </c>
      <c r="D148" s="16" t="s">
        <v>81</v>
      </c>
      <c r="E148" s="16" t="s">
        <v>82</v>
      </c>
      <c r="F148" s="16" t="s">
        <v>39</v>
      </c>
      <c r="G148" s="16" t="s">
        <v>83</v>
      </c>
      <c r="H148" s="16"/>
      <c r="I148" s="16" t="s">
        <v>82</v>
      </c>
      <c r="K148" s="17"/>
      <c r="M148" s="19"/>
      <c r="N148" s="17"/>
      <c r="O148" s="17"/>
      <c r="P148" s="17"/>
      <c r="Q148" s="17"/>
      <c r="S148" s="19"/>
      <c r="T148" s="17"/>
    </row>
    <row r="149" spans="1:20" ht="24" hidden="1" x14ac:dyDescent="0.25">
      <c r="A149" s="37"/>
      <c r="B149" s="57" t="s">
        <v>84</v>
      </c>
      <c r="C149" s="16" t="s">
        <v>38</v>
      </c>
      <c r="D149" s="16" t="s">
        <v>85</v>
      </c>
      <c r="E149" s="16" t="s">
        <v>86</v>
      </c>
      <c r="F149" s="16" t="s">
        <v>39</v>
      </c>
      <c r="G149" s="16" t="s">
        <v>87</v>
      </c>
      <c r="H149" s="16"/>
      <c r="I149" s="16" t="s">
        <v>86</v>
      </c>
      <c r="K149" s="17"/>
      <c r="M149" s="19"/>
      <c r="N149" s="17"/>
      <c r="O149" s="17"/>
      <c r="P149" s="17"/>
      <c r="Q149" s="17"/>
      <c r="S149" s="19"/>
      <c r="T149" s="17"/>
    </row>
    <row r="150" spans="1:20" hidden="1" x14ac:dyDescent="0.25">
      <c r="A150" s="37"/>
      <c r="E150" s="17"/>
      <c r="F150" s="17"/>
      <c r="G150" s="17"/>
      <c r="H150" s="17"/>
      <c r="K150" s="17"/>
      <c r="M150" s="19"/>
      <c r="N150" s="17"/>
      <c r="O150" s="17"/>
      <c r="P150" s="17"/>
      <c r="Q150" s="17"/>
      <c r="S150" s="19"/>
      <c r="T150" s="17"/>
    </row>
    <row r="151" spans="1:20" hidden="1" x14ac:dyDescent="0.25">
      <c r="A151" s="37"/>
      <c r="B151" s="57" t="s">
        <v>30</v>
      </c>
      <c r="C151" s="57" t="s">
        <v>30</v>
      </c>
      <c r="D151" s="57" t="s">
        <v>30</v>
      </c>
      <c r="E151" s="17"/>
      <c r="F151" s="17"/>
      <c r="G151" s="17"/>
      <c r="H151" s="17"/>
      <c r="K151" s="17"/>
      <c r="M151" s="19"/>
      <c r="N151" s="17"/>
      <c r="O151" s="17"/>
      <c r="P151" s="17"/>
      <c r="Q151" s="17"/>
      <c r="S151" s="19"/>
      <c r="T151" s="17"/>
    </row>
    <row r="152" spans="1:20" hidden="1" x14ac:dyDescent="0.25">
      <c r="A152" s="37"/>
      <c r="B152" s="66" t="s">
        <v>166</v>
      </c>
      <c r="C152" s="67" t="s">
        <v>166</v>
      </c>
      <c r="D152" s="66" t="s">
        <v>166</v>
      </c>
      <c r="E152" s="17"/>
      <c r="F152" s="17"/>
      <c r="G152" s="17"/>
      <c r="H152" s="17"/>
      <c r="K152" s="17"/>
      <c r="M152" s="19"/>
      <c r="N152" s="17"/>
      <c r="O152" s="17"/>
      <c r="P152" s="17"/>
      <c r="Q152" s="17"/>
      <c r="S152" s="19"/>
      <c r="T152" s="17"/>
    </row>
    <row r="153" spans="1:20" hidden="1" x14ac:dyDescent="0.25">
      <c r="A153" s="37"/>
      <c r="B153" s="17" t="s">
        <v>38</v>
      </c>
      <c r="C153" s="32">
        <v>11000</v>
      </c>
      <c r="D153" s="17" t="s">
        <v>112</v>
      </c>
      <c r="E153" s="17"/>
      <c r="F153" s="17"/>
      <c r="G153" s="17"/>
      <c r="H153" s="17"/>
      <c r="K153" s="17"/>
      <c r="M153" s="19"/>
      <c r="N153" s="17"/>
      <c r="O153" s="17"/>
      <c r="P153" s="17"/>
      <c r="Q153" s="17"/>
      <c r="S153" s="19"/>
      <c r="T153" s="17"/>
    </row>
    <row r="154" spans="1:20" hidden="1" x14ac:dyDescent="0.25">
      <c r="A154" s="37"/>
      <c r="B154" s="17" t="s">
        <v>39</v>
      </c>
      <c r="C154" s="32">
        <v>22000</v>
      </c>
      <c r="D154" s="17" t="s">
        <v>113</v>
      </c>
      <c r="E154" s="17"/>
      <c r="F154" s="17"/>
      <c r="G154" s="17"/>
      <c r="H154" s="17"/>
      <c r="K154" s="17"/>
      <c r="M154" s="19"/>
      <c r="N154" s="17"/>
      <c r="O154" s="17"/>
      <c r="P154" s="17"/>
      <c r="Q154" s="17"/>
      <c r="S154" s="19"/>
      <c r="T154" s="17"/>
    </row>
    <row r="155" spans="1:20" hidden="1" x14ac:dyDescent="0.25">
      <c r="A155" s="37"/>
      <c r="C155" s="32">
        <v>33000</v>
      </c>
      <c r="D155" s="17" t="s">
        <v>166</v>
      </c>
      <c r="E155" s="17"/>
      <c r="F155" s="17"/>
      <c r="G155" s="17"/>
      <c r="H155" s="17"/>
      <c r="K155" s="17"/>
      <c r="M155" s="19"/>
      <c r="N155" s="17"/>
      <c r="O155" s="17"/>
      <c r="P155" s="17"/>
      <c r="Q155" s="17"/>
      <c r="S155" s="19"/>
      <c r="T155" s="17"/>
    </row>
    <row r="156" spans="1:20" hidden="1" x14ac:dyDescent="0.25">
      <c r="A156" s="37"/>
      <c r="B156" s="18">
        <v>1</v>
      </c>
      <c r="C156" s="32">
        <v>44000</v>
      </c>
      <c r="E156" s="17"/>
      <c r="F156" s="17"/>
      <c r="G156" s="17"/>
      <c r="H156" s="17"/>
      <c r="K156" s="17"/>
      <c r="M156" s="19"/>
      <c r="N156" s="17"/>
      <c r="O156" s="17"/>
      <c r="P156" s="17"/>
      <c r="Q156" s="17"/>
      <c r="S156" s="19"/>
      <c r="T156" s="17"/>
    </row>
    <row r="157" spans="1:20" hidden="1" x14ac:dyDescent="0.25">
      <c r="A157" s="37"/>
      <c r="B157" s="18">
        <v>2</v>
      </c>
      <c r="E157" s="17"/>
      <c r="F157" s="17"/>
      <c r="G157" s="17"/>
      <c r="H157" s="17"/>
      <c r="K157" s="17"/>
      <c r="M157" s="19"/>
      <c r="N157" s="17"/>
      <c r="O157" s="17"/>
      <c r="P157" s="17"/>
      <c r="Q157" s="17"/>
      <c r="S157" s="19"/>
      <c r="T157" s="17"/>
    </row>
    <row r="158" spans="1:20" hidden="1" x14ac:dyDescent="0.25">
      <c r="B158" s="18">
        <v>3</v>
      </c>
      <c r="E158" s="17"/>
      <c r="K158" s="17"/>
      <c r="M158" s="19"/>
      <c r="N158" s="17"/>
      <c r="O158" s="17"/>
      <c r="P158" s="17"/>
      <c r="Q158" s="17"/>
      <c r="S158" s="19"/>
      <c r="T158" s="17"/>
    </row>
    <row r="159" spans="1:20" hidden="1" x14ac:dyDescent="0.25">
      <c r="B159" s="18">
        <v>4</v>
      </c>
      <c r="E159" s="17"/>
      <c r="F159" s="17"/>
      <c r="G159" s="17"/>
      <c r="H159" s="17"/>
      <c r="K159" s="17"/>
      <c r="M159" s="19"/>
      <c r="N159" s="17"/>
      <c r="O159" s="17"/>
      <c r="P159" s="17"/>
      <c r="Q159" s="17"/>
      <c r="S159" s="19"/>
      <c r="T159" s="17"/>
    </row>
    <row r="160" spans="1:20" x14ac:dyDescent="0.25">
      <c r="A160" s="37"/>
      <c r="B160" s="18"/>
      <c r="E160" s="17"/>
      <c r="F160" s="17"/>
      <c r="G160" s="17"/>
      <c r="H160" s="17"/>
      <c r="K160" s="17"/>
      <c r="M160" s="19"/>
      <c r="N160" s="17"/>
      <c r="O160" s="17"/>
      <c r="P160" s="17"/>
      <c r="Q160" s="17"/>
      <c r="S160" s="19"/>
      <c r="T160" s="17"/>
    </row>
    <row r="161" spans="1:20" x14ac:dyDescent="0.25">
      <c r="A161" s="37"/>
      <c r="E161" s="17"/>
      <c r="F161" s="17"/>
      <c r="G161" s="17"/>
      <c r="H161" s="17"/>
      <c r="K161" s="17"/>
      <c r="M161" s="19"/>
      <c r="N161" s="17"/>
      <c r="O161" s="17"/>
      <c r="P161" s="17"/>
      <c r="Q161" s="17"/>
      <c r="S161" s="19"/>
      <c r="T161" s="17"/>
    </row>
    <row r="162" spans="1:20" x14ac:dyDescent="0.25">
      <c r="E162" s="17"/>
      <c r="F162" s="17"/>
      <c r="G162" s="17"/>
      <c r="H162" s="17"/>
      <c r="N162" s="17"/>
      <c r="O162" s="17"/>
      <c r="P162" s="17"/>
      <c r="Q162" s="17"/>
    </row>
    <row r="163" spans="1:20" x14ac:dyDescent="0.25">
      <c r="E163" s="17"/>
      <c r="F163" s="17"/>
      <c r="G163" s="17"/>
      <c r="H163" s="17"/>
      <c r="N163" s="17"/>
      <c r="O163" s="17"/>
      <c r="P163" s="17"/>
      <c r="Q163" s="17"/>
    </row>
    <row r="164" spans="1:20" x14ac:dyDescent="0.25">
      <c r="C164" s="18"/>
      <c r="E164" s="17"/>
      <c r="N164" s="17"/>
      <c r="O164" s="17"/>
      <c r="P164" s="17"/>
      <c r="Q164" s="17"/>
    </row>
    <row r="165" spans="1:20" x14ac:dyDescent="0.25">
      <c r="E165" s="17"/>
      <c r="N165" s="17"/>
      <c r="O165" s="17"/>
      <c r="P165" s="17"/>
      <c r="Q165" s="17"/>
    </row>
    <row r="166" spans="1:20" x14ac:dyDescent="0.25">
      <c r="E166" s="17"/>
      <c r="N166" s="17"/>
      <c r="O166" s="17"/>
      <c r="P166" s="17"/>
      <c r="Q166" s="17"/>
    </row>
    <row r="167" spans="1:20" x14ac:dyDescent="0.25">
      <c r="E167" s="17"/>
      <c r="N167" s="17"/>
      <c r="O167" s="17"/>
      <c r="P167" s="17"/>
      <c r="Q167" s="17"/>
    </row>
    <row r="168" spans="1:20" x14ac:dyDescent="0.25">
      <c r="N168" s="17"/>
      <c r="O168" s="17"/>
      <c r="P168" s="17"/>
      <c r="Q168" s="17"/>
    </row>
    <row r="174" spans="1:20" x14ac:dyDescent="0.25">
      <c r="E174" s="49"/>
    </row>
    <row r="175" spans="1:20" x14ac:dyDescent="0.25">
      <c r="E175" s="38"/>
    </row>
    <row r="176" spans="1:20" x14ac:dyDescent="0.25">
      <c r="E176" s="38"/>
    </row>
    <row r="177" spans="5:5" x14ac:dyDescent="0.25">
      <c r="E177" s="38"/>
    </row>
    <row r="178" spans="5:5" x14ac:dyDescent="0.25">
      <c r="E178" s="38"/>
    </row>
    <row r="179" spans="5:5" x14ac:dyDescent="0.25">
      <c r="E179" s="38"/>
    </row>
    <row r="180" spans="5:5" x14ac:dyDescent="0.25">
      <c r="E180" s="38"/>
    </row>
    <row r="181" spans="5:5" x14ac:dyDescent="0.25">
      <c r="E181" s="38"/>
    </row>
    <row r="182" spans="5:5" x14ac:dyDescent="0.25">
      <c r="E182" s="38"/>
    </row>
    <row r="183" spans="5:5" x14ac:dyDescent="0.25">
      <c r="E183" s="39"/>
    </row>
    <row r="184" spans="5:5" x14ac:dyDescent="0.25">
      <c r="E184" s="39"/>
    </row>
    <row r="185" spans="5:5" x14ac:dyDescent="0.25">
      <c r="E185" s="39"/>
    </row>
    <row r="186" spans="5:5" x14ac:dyDescent="0.25">
      <c r="E186" s="39"/>
    </row>
    <row r="187" spans="5:5" x14ac:dyDescent="0.25">
      <c r="E187" s="39"/>
    </row>
    <row r="188" spans="5:5" x14ac:dyDescent="0.25">
      <c r="E188" s="39"/>
    </row>
    <row r="189" spans="5:5" x14ac:dyDescent="0.25">
      <c r="E189" s="39"/>
    </row>
    <row r="190" spans="5:5" x14ac:dyDescent="0.25">
      <c r="E190" s="39"/>
    </row>
    <row r="191" spans="5:5" x14ac:dyDescent="0.25">
      <c r="E191" s="17"/>
    </row>
    <row r="192" spans="5:5" x14ac:dyDescent="0.25">
      <c r="E192" s="17"/>
    </row>
    <row r="193" spans="5:5" x14ac:dyDescent="0.25">
      <c r="E193" s="17"/>
    </row>
    <row r="194" spans="5:5" x14ac:dyDescent="0.25">
      <c r="E194" s="17"/>
    </row>
    <row r="195" spans="5:5" x14ac:dyDescent="0.25">
      <c r="E195" s="17"/>
    </row>
    <row r="196" spans="5:5" x14ac:dyDescent="0.25">
      <c r="E196" s="17"/>
    </row>
    <row r="197" spans="5:5" x14ac:dyDescent="0.25">
      <c r="E197" s="17"/>
    </row>
    <row r="198" spans="5:5" x14ac:dyDescent="0.25">
      <c r="E198" s="17"/>
    </row>
  </sheetData>
  <sheetProtection algorithmName="SHA-512" hashValue="BchW4dtFsoNZ/Af8uhCNMzTf1qbkDX3cqboVi6JD2Im9o0Uof94J/N/pXSk6IC6ZThnjFN5R5qKB4GSnWvm3bw==" saltValue="j3tu1287faXXJTPgoqUr/Q==" spinCount="100000" sheet="1" objects="1" scenarios="1" selectLockedCells="1"/>
  <mergeCells count="155">
    <mergeCell ref="B29:E29"/>
    <mergeCell ref="A14:B14"/>
    <mergeCell ref="B32:C32"/>
    <mergeCell ref="B34:C34"/>
    <mergeCell ref="B35:C35"/>
    <mergeCell ref="B36:C36"/>
    <mergeCell ref="B31:C31"/>
    <mergeCell ref="D32:E32"/>
    <mergeCell ref="D31:E31"/>
    <mergeCell ref="D34:E34"/>
    <mergeCell ref="D35:E35"/>
    <mergeCell ref="B23:E23"/>
    <mergeCell ref="B26:E26"/>
    <mergeCell ref="B27:E27"/>
    <mergeCell ref="B28:E28"/>
    <mergeCell ref="A38:A43"/>
    <mergeCell ref="B38:C38"/>
    <mergeCell ref="B41:C41"/>
    <mergeCell ref="D36:E36"/>
    <mergeCell ref="B33:C33"/>
    <mergeCell ref="D33:E33"/>
    <mergeCell ref="A31:A36"/>
    <mergeCell ref="B42:C42"/>
    <mergeCell ref="D42:E42"/>
    <mergeCell ref="B43:C43"/>
    <mergeCell ref="D43:E43"/>
    <mergeCell ref="D38:E38"/>
    <mergeCell ref="B39:C39"/>
    <mergeCell ref="D39:E39"/>
    <mergeCell ref="B40:C40"/>
    <mergeCell ref="D40:E40"/>
    <mergeCell ref="A45:A50"/>
    <mergeCell ref="B45:C45"/>
    <mergeCell ref="D45:E45"/>
    <mergeCell ref="B46:C46"/>
    <mergeCell ref="D46:E46"/>
    <mergeCell ref="B47:C47"/>
    <mergeCell ref="D47:E47"/>
    <mergeCell ref="B48:C48"/>
    <mergeCell ref="D48:E48"/>
    <mergeCell ref="B49:C49"/>
    <mergeCell ref="D49:E49"/>
    <mergeCell ref="B50:C50"/>
    <mergeCell ref="D50:E50"/>
    <mergeCell ref="A52:A57"/>
    <mergeCell ref="B52:C52"/>
    <mergeCell ref="D52:E52"/>
    <mergeCell ref="B53:C53"/>
    <mergeCell ref="D53:E53"/>
    <mergeCell ref="B54:C54"/>
    <mergeCell ref="D54:E54"/>
    <mergeCell ref="B55:C55"/>
    <mergeCell ref="D55:E55"/>
    <mergeCell ref="B56:C56"/>
    <mergeCell ref="D56:E56"/>
    <mergeCell ref="B57:C57"/>
    <mergeCell ref="D57:E57"/>
    <mergeCell ref="G2:I2"/>
    <mergeCell ref="H3:I3"/>
    <mergeCell ref="H4:I4"/>
    <mergeCell ref="H5:I5"/>
    <mergeCell ref="C5:E5"/>
    <mergeCell ref="B4:E4"/>
    <mergeCell ref="B3:E3"/>
    <mergeCell ref="B2:E2"/>
    <mergeCell ref="A13:B13"/>
    <mergeCell ref="B11:E11"/>
    <mergeCell ref="B10:E10"/>
    <mergeCell ref="B9:E9"/>
    <mergeCell ref="C7:E7"/>
    <mergeCell ref="C6:E6"/>
    <mergeCell ref="B8:E8"/>
    <mergeCell ref="H6:I6"/>
    <mergeCell ref="F31:I31"/>
    <mergeCell ref="F38:I38"/>
    <mergeCell ref="F45:I45"/>
    <mergeCell ref="F52:I52"/>
    <mergeCell ref="B63:E63"/>
    <mergeCell ref="C64:E64"/>
    <mergeCell ref="C65:E65"/>
    <mergeCell ref="C66:E66"/>
    <mergeCell ref="D41:E41"/>
    <mergeCell ref="B61:E61"/>
    <mergeCell ref="B62:E62"/>
    <mergeCell ref="F59:H59"/>
    <mergeCell ref="D87:E87"/>
    <mergeCell ref="A83:A84"/>
    <mergeCell ref="B83:C83"/>
    <mergeCell ref="D83:E83"/>
    <mergeCell ref="F83:I83"/>
    <mergeCell ref="B84:C84"/>
    <mergeCell ref="D84:E84"/>
    <mergeCell ref="A74:B74"/>
    <mergeCell ref="A75:B75"/>
    <mergeCell ref="A77:A78"/>
    <mergeCell ref="A79:A81"/>
    <mergeCell ref="B81:C81"/>
    <mergeCell ref="D81:E81"/>
    <mergeCell ref="B77:C77"/>
    <mergeCell ref="D77:E77"/>
    <mergeCell ref="F77:I77"/>
    <mergeCell ref="B78:C78"/>
    <mergeCell ref="D78:E78"/>
    <mergeCell ref="B79:C79"/>
    <mergeCell ref="D79:E79"/>
    <mergeCell ref="B80:C80"/>
    <mergeCell ref="D80:E80"/>
    <mergeCell ref="F89:I89"/>
    <mergeCell ref="B90:C90"/>
    <mergeCell ref="C67:E67"/>
    <mergeCell ref="B68:E68"/>
    <mergeCell ref="B69:E69"/>
    <mergeCell ref="D90:E90"/>
    <mergeCell ref="A91:A93"/>
    <mergeCell ref="B91:C91"/>
    <mergeCell ref="D91:E91"/>
    <mergeCell ref="B92:C92"/>
    <mergeCell ref="D92:E92"/>
    <mergeCell ref="B93:C93"/>
    <mergeCell ref="D93:E93"/>
    <mergeCell ref="B71:E71"/>
    <mergeCell ref="A89:A90"/>
    <mergeCell ref="B89:C89"/>
    <mergeCell ref="D89:E89"/>
    <mergeCell ref="B72:E72"/>
    <mergeCell ref="A85:A87"/>
    <mergeCell ref="B85:C85"/>
    <mergeCell ref="D85:E85"/>
    <mergeCell ref="B86:C86"/>
    <mergeCell ref="D86:E86"/>
    <mergeCell ref="B87:C87"/>
    <mergeCell ref="F102:H102"/>
    <mergeCell ref="B70:E70"/>
    <mergeCell ref="A106:I106"/>
    <mergeCell ref="A1:I1"/>
    <mergeCell ref="G20:H20"/>
    <mergeCell ref="G21:H21"/>
    <mergeCell ref="G58:H58"/>
    <mergeCell ref="G60:H60"/>
    <mergeCell ref="G101:H101"/>
    <mergeCell ref="G103:H103"/>
    <mergeCell ref="G105:H105"/>
    <mergeCell ref="A97:A99"/>
    <mergeCell ref="B97:C97"/>
    <mergeCell ref="D97:E97"/>
    <mergeCell ref="B98:C98"/>
    <mergeCell ref="D98:E98"/>
    <mergeCell ref="B99:C99"/>
    <mergeCell ref="D99:E99"/>
    <mergeCell ref="A95:A96"/>
    <mergeCell ref="B95:C95"/>
    <mergeCell ref="D95:E95"/>
    <mergeCell ref="F95:I95"/>
    <mergeCell ref="B96:C96"/>
    <mergeCell ref="D96:E96"/>
  </mergeCells>
  <phoneticPr fontId="4" type="noConversion"/>
  <dataValidations count="11">
    <dataValidation type="list" allowBlank="1" showInputMessage="1" showErrorMessage="1" sqref="D98 D92 D86 D80 D56 D49 D42 D35" xr:uid="{5D90DF2B-E273-49BE-AEE8-DE183D17C43F}">
      <formula1>$B$108:$B$116</formula1>
    </dataValidation>
    <dataValidation type="list" allowBlank="1" showInputMessage="1" showErrorMessage="1" sqref="D99:E99 D93:E93 D87:E87 D81:E81 D57:E57 D50:E50 D43:E43 D36:E36" xr:uid="{2B9D1309-2A91-4A8E-BD0F-EB05AABF84C5}">
      <formula1>$B$119:$B$133</formula1>
    </dataValidation>
    <dataValidation type="list" allowBlank="1" showInputMessage="1" showErrorMessage="1" sqref="B16:B19" xr:uid="{DFA5A3D5-5EA4-4D74-9F73-00E20D356F04}">
      <formula1>$B$137:$B$149</formula1>
    </dataValidation>
    <dataValidation type="list" allowBlank="1" showInputMessage="1" showErrorMessage="1" sqref="C16:C19" xr:uid="{B7FA473A-3848-4B5E-881C-92FEBFD4DCBF}">
      <formula1>$B$151:$B$154</formula1>
    </dataValidation>
    <dataValidation type="list" allowBlank="1" showInputMessage="1" showErrorMessage="1" sqref="C13:C14" xr:uid="{0DF1D008-98BF-43A1-B89B-D851435D2E05}">
      <formula1>$B$156:$B$159</formula1>
    </dataValidation>
    <dataValidation type="list" allowBlank="1" showInputMessage="1" showErrorMessage="1" sqref="H16:H19" xr:uid="{A9CDCEE5-5091-4699-A028-47D2514B65A9}">
      <formula1>$C$151:$C$156</formula1>
    </dataValidation>
    <dataValidation type="list" allowBlank="1" showInputMessage="1" showErrorMessage="1" sqref="D31 D77 D89" xr:uid="{DDC871D3-496B-4F3F-8B10-53D6CACEA80B}">
      <formula1>$D$151:$D$154</formula1>
    </dataValidation>
    <dataValidation type="list" allowBlank="1" showInputMessage="1" showErrorMessage="1" sqref="C74:C75" xr:uid="{8F2290AD-4DCC-4BB0-A4D9-70FFD6B2E5EC}">
      <formula1>$B$156:$B$157</formula1>
    </dataValidation>
    <dataValidation operator="lessThan" allowBlank="1" showInputMessage="1" showErrorMessage="1" sqref="D78:E78 D84:E84 D90:E90 D96:E96" xr:uid="{00A65AC4-D20C-4862-945C-F1153A5D5E8E}"/>
    <dataValidation type="list" allowBlank="1" showInputMessage="1" showErrorMessage="1" sqref="D38:E38 D95:E95 D83:E83 D52:E52 D45:E45" xr:uid="{07B0817E-3566-43E4-9548-C20E07A83E53}">
      <formula1>$D$151:$D$155</formula1>
    </dataValidation>
    <dataValidation type="decimal" operator="lessThan" allowBlank="1" showInputMessage="1" showErrorMessage="1" sqref="D97:E97 D91:E91 D85:E85 D79:E79 D55:E55 D48:E48 D41:E41 D34:E34" xr:uid="{93CEFB52-79C6-4A89-B416-4AB53F09EDA2}">
      <formula1>200</formula1>
    </dataValidation>
  </dataValidations>
  <printOptions horizontalCentered="1"/>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&amp;L&amp;"Corbel,Vet"&amp;14&amp;F&amp;R&amp;"Corbel,Vet"&amp;14&amp;A</oddHeader>
    <oddFooter xml:space="preserve">&amp;L&amp;"Corbel,Standaard"&amp;10&amp;F
Afdrukdatum: &amp;D
Pagina &amp;P van &amp;N&amp;R&amp;"Corbel,Vet"&amp;14Gemeente Amsterdam&amp;"Corbel,Standaard"&amp;11
&amp;"Corbel,Cursief"&amp;10Directie Afval &amp; Grondstoffen </oddFooter>
  </headerFooter>
  <rowBreaks count="1" manualBreakCount="1">
    <brk id="60"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034522-94FE-4ECF-8D87-DFD854A10B0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0B5901-373F-438E-B6AD-0586785E95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55E551-3C56-4392-8A4C-37FD8B6486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T0 Voorblad</vt:lpstr>
      <vt:lpstr>T1 KG1 Logistiek</vt:lpstr>
      <vt:lpstr>'T0 Voorblad'!Afdrukbereik</vt:lpstr>
      <vt:lpstr>'T1 KG1 Logistiek'!Afdrukbereik</vt:lpstr>
      <vt:lpstr>'T1 KG1 Logistiek'!Afdruktitels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Geert Lubbers</cp:lastModifiedBy>
  <cp:lastPrinted>2021-02-19T09:13:01Z</cp:lastPrinted>
  <dcterms:created xsi:type="dcterms:W3CDTF">2021-01-25T06:37:31Z</dcterms:created>
  <dcterms:modified xsi:type="dcterms:W3CDTF">2021-04-12T07:43:59Z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